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Propuestas PS08-2022\"/>
    </mc:Choice>
  </mc:AlternateContent>
  <xr:revisionPtr revIDLastSave="0" documentId="13_ncr:1_{66D5B0AA-3FDD-4CFD-8801-259B376FA37B}" xr6:coauthVersionLast="47" xr6:coauthVersionMax="47" xr10:uidLastSave="{00000000-0000-0000-0000-000000000000}"/>
  <bookViews>
    <workbookView xWindow="-110" yWindow="-110" windowWidth="19420" windowHeight="10420" tabRatio="900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Tecnica'!$A$1:$I$32</definedName>
    <definedName name="_xlnm.Print_Area" localSheetId="4">FactoresPersonal!$A$1:$Q$91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96" l="1"/>
  <c r="N30" i="96"/>
  <c r="N36" i="96"/>
  <c r="N39" i="96"/>
  <c r="R75" i="96" l="1"/>
  <c r="R72" i="96"/>
  <c r="R69" i="96"/>
  <c r="R66" i="96"/>
  <c r="R63" i="96"/>
  <c r="R60" i="96"/>
  <c r="R57" i="96"/>
  <c r="R54" i="96"/>
  <c r="R51" i="96"/>
  <c r="R45" i="96"/>
  <c r="R42" i="96"/>
  <c r="R36" i="96"/>
  <c r="R33" i="96"/>
  <c r="R30" i="96"/>
  <c r="R27" i="96"/>
  <c r="R24" i="96"/>
  <c r="R21" i="96"/>
  <c r="P66" i="96"/>
  <c r="P63" i="96"/>
  <c r="P60" i="96"/>
  <c r="P57" i="96"/>
  <c r="P54" i="96"/>
  <c r="P51" i="96"/>
  <c r="P48" i="96"/>
  <c r="P45" i="96"/>
  <c r="P42" i="96"/>
  <c r="P39" i="96"/>
  <c r="P36" i="96"/>
  <c r="P33" i="96"/>
  <c r="P30" i="96"/>
  <c r="P27" i="96"/>
  <c r="P24" i="96"/>
  <c r="P21" i="96"/>
  <c r="F81" i="96"/>
  <c r="F78" i="96"/>
  <c r="F75" i="96"/>
  <c r="F72" i="96"/>
  <c r="F69" i="96"/>
  <c r="F66" i="96"/>
  <c r="F63" i="96"/>
  <c r="F60" i="96"/>
  <c r="F48" i="96"/>
  <c r="F45" i="96"/>
  <c r="F39" i="96"/>
  <c r="F36" i="96"/>
  <c r="F33" i="96"/>
  <c r="F30" i="96"/>
  <c r="F27" i="96"/>
  <c r="F24" i="96"/>
  <c r="F21" i="96"/>
  <c r="D54" i="96"/>
  <c r="D51" i="96"/>
  <c r="D48" i="96"/>
  <c r="D45" i="96"/>
  <c r="D42" i="96"/>
  <c r="D39" i="96"/>
  <c r="D36" i="96"/>
  <c r="D33" i="96"/>
  <c r="D30" i="96"/>
  <c r="D27" i="96"/>
  <c r="D24" i="96"/>
  <c r="D21" i="96"/>
  <c r="Z48" i="96"/>
  <c r="Z45" i="96"/>
  <c r="Z42" i="96"/>
  <c r="Z39" i="96"/>
  <c r="Z36" i="96"/>
  <c r="Z33" i="96"/>
  <c r="Z30" i="96"/>
  <c r="Z27" i="96"/>
  <c r="Z24" i="96"/>
  <c r="Z21" i="96"/>
  <c r="J57" i="96"/>
  <c r="J54" i="96"/>
  <c r="J51" i="96"/>
  <c r="J48" i="96"/>
  <c r="J45" i="96"/>
  <c r="J42" i="96"/>
  <c r="J39" i="96"/>
  <c r="J36" i="96"/>
  <c r="J33" i="96"/>
  <c r="J30" i="96"/>
  <c r="J27" i="96"/>
  <c r="J24" i="96"/>
  <c r="J21" i="96"/>
  <c r="N42" i="96"/>
  <c r="N24" i="96"/>
  <c r="N21" i="96"/>
  <c r="L57" i="96"/>
  <c r="L54" i="96"/>
  <c r="L51" i="96"/>
  <c r="L48" i="96"/>
  <c r="L45" i="96"/>
  <c r="L42" i="96"/>
  <c r="L39" i="96"/>
  <c r="L36" i="96"/>
  <c r="L33" i="96"/>
  <c r="L30" i="96"/>
  <c r="L27" i="96"/>
  <c r="L24" i="96"/>
  <c r="H63" i="96"/>
  <c r="H60" i="96"/>
  <c r="H57" i="96"/>
  <c r="H54" i="96"/>
  <c r="H51" i="96"/>
  <c r="H48" i="96"/>
  <c r="H45" i="96"/>
  <c r="H42" i="96"/>
  <c r="H39" i="96"/>
  <c r="H36" i="96"/>
  <c r="H27" i="96"/>
  <c r="H24" i="96"/>
  <c r="H21" i="96"/>
  <c r="X81" i="96"/>
  <c r="X78" i="96"/>
  <c r="X75" i="96"/>
  <c r="X72" i="96"/>
  <c r="X69" i="96"/>
  <c r="X66" i="96"/>
  <c r="X63" i="96"/>
  <c r="X60" i="96"/>
  <c r="X57" i="96"/>
  <c r="X54" i="96"/>
  <c r="X51" i="96"/>
  <c r="X48" i="96"/>
  <c r="X45" i="96"/>
  <c r="X42" i="96"/>
  <c r="X39" i="96"/>
  <c r="X36" i="96"/>
  <c r="X33" i="96"/>
  <c r="X30" i="96"/>
  <c r="X27" i="96"/>
  <c r="X24" i="96"/>
  <c r="X21" i="96"/>
  <c r="V84" i="96"/>
  <c r="V81" i="96"/>
  <c r="V78" i="96"/>
  <c r="V75" i="96"/>
  <c r="V72" i="96"/>
  <c r="V69" i="96"/>
  <c r="V66" i="96"/>
  <c r="V63" i="96"/>
  <c r="V60" i="96"/>
  <c r="V57" i="96"/>
  <c r="V54" i="96"/>
  <c r="V51" i="96"/>
  <c r="V48" i="96"/>
  <c r="V45" i="96"/>
  <c r="V42" i="96"/>
  <c r="V39" i="96"/>
  <c r="V36" i="96"/>
  <c r="V27" i="96"/>
  <c r="V24" i="96"/>
  <c r="V21" i="96"/>
  <c r="T21" i="96"/>
  <c r="T24" i="96"/>
  <c r="T27" i="96"/>
  <c r="T30" i="96"/>
  <c r="T33" i="96"/>
  <c r="T48" i="96"/>
  <c r="T45" i="96"/>
  <c r="T42" i="96"/>
  <c r="T39" i="96"/>
  <c r="T36" i="96"/>
  <c r="Z57" i="96" l="1"/>
  <c r="D7" i="99" l="1"/>
  <c r="F15" i="38"/>
  <c r="F12" i="38"/>
  <c r="D8" i="58"/>
  <c r="Z84" i="96"/>
  <c r="X84" i="96"/>
  <c r="T84" i="96"/>
  <c r="R84" i="96"/>
  <c r="P84" i="96"/>
  <c r="N84" i="96"/>
  <c r="L84" i="96"/>
  <c r="J84" i="96"/>
  <c r="H84" i="96"/>
  <c r="F84" i="96"/>
  <c r="D84" i="96"/>
  <c r="Z81" i="96"/>
  <c r="T81" i="96"/>
  <c r="R81" i="96"/>
  <c r="P81" i="96"/>
  <c r="N81" i="96"/>
  <c r="L81" i="96"/>
  <c r="J81" i="96"/>
  <c r="H81" i="96"/>
  <c r="D81" i="96"/>
  <c r="Z78" i="96"/>
  <c r="T78" i="96"/>
  <c r="R78" i="96"/>
  <c r="P78" i="96"/>
  <c r="N78" i="96"/>
  <c r="L78" i="96"/>
  <c r="J78" i="96"/>
  <c r="H78" i="96"/>
  <c r="D78" i="96"/>
  <c r="Z75" i="96"/>
  <c r="T75" i="96"/>
  <c r="P75" i="96"/>
  <c r="N75" i="96"/>
  <c r="L75" i="96"/>
  <c r="J75" i="96"/>
  <c r="H75" i="96"/>
  <c r="D75" i="96"/>
  <c r="Z72" i="96"/>
  <c r="T72" i="96"/>
  <c r="P72" i="96"/>
  <c r="N72" i="96"/>
  <c r="L72" i="96"/>
  <c r="J72" i="96"/>
  <c r="H72" i="96"/>
  <c r="D72" i="96"/>
  <c r="Z69" i="96"/>
  <c r="T69" i="96"/>
  <c r="P69" i="96"/>
  <c r="N69" i="96"/>
  <c r="L69" i="96"/>
  <c r="J69" i="96"/>
  <c r="H69" i="96"/>
  <c r="D69" i="96"/>
  <c r="Z66" i="96"/>
  <c r="T66" i="96"/>
  <c r="N66" i="96"/>
  <c r="L66" i="96"/>
  <c r="J66" i="96"/>
  <c r="H66" i="96"/>
  <c r="D66" i="96"/>
  <c r="Z63" i="96"/>
  <c r="T63" i="96"/>
  <c r="N63" i="96"/>
  <c r="L63" i="96"/>
  <c r="J63" i="96"/>
  <c r="D63" i="96"/>
  <c r="Z60" i="96"/>
  <c r="T60" i="96"/>
  <c r="N60" i="96"/>
  <c r="L60" i="96"/>
  <c r="J60" i="96"/>
  <c r="D60" i="96"/>
  <c r="Z10" i="96"/>
  <c r="X10" i="96"/>
  <c r="V10" i="96"/>
  <c r="T10" i="96"/>
  <c r="R10" i="96"/>
  <c r="P10" i="96"/>
  <c r="N10" i="96"/>
  <c r="L10" i="96"/>
  <c r="J10" i="96"/>
  <c r="H10" i="96"/>
  <c r="F10" i="96"/>
  <c r="D10" i="96"/>
  <c r="T57" i="96"/>
  <c r="N57" i="96"/>
  <c r="D57" i="96"/>
  <c r="T54" i="96"/>
  <c r="N54" i="96"/>
  <c r="T51" i="96"/>
  <c r="N51" i="96"/>
  <c r="N48" i="96"/>
  <c r="N45" i="96"/>
  <c r="H9" i="38"/>
  <c r="H10" i="38"/>
  <c r="H11" i="38"/>
  <c r="H12" i="38"/>
  <c r="H13" i="38"/>
  <c r="J87" i="96" l="1"/>
  <c r="L87" i="96"/>
  <c r="T87" i="96"/>
  <c r="H17" i="38"/>
  <c r="H18" i="38"/>
  <c r="H16" i="38"/>
  <c r="H15" i="38"/>
  <c r="H14" i="38"/>
  <c r="X87" i="96" l="1"/>
  <c r="X88" i="96" s="1"/>
  <c r="X89" i="96" s="1"/>
  <c r="F87" i="96"/>
  <c r="F88" i="96" s="1"/>
  <c r="F89" i="96" s="1"/>
  <c r="H19" i="38"/>
  <c r="P87" i="96"/>
  <c r="P88" i="96" s="1"/>
  <c r="P89" i="96" s="1"/>
  <c r="R87" i="96"/>
  <c r="R88" i="96" s="1"/>
  <c r="R89" i="96" s="1"/>
  <c r="Z87" i="96"/>
  <c r="Z88" i="96" s="1"/>
  <c r="Z89" i="96" s="1"/>
  <c r="N87" i="96"/>
  <c r="N88" i="96" s="1"/>
  <c r="N89" i="96" s="1"/>
  <c r="H87" i="96"/>
  <c r="H88" i="96" s="1"/>
  <c r="H89" i="96" s="1"/>
  <c r="D87" i="96"/>
  <c r="D88" i="96" s="1"/>
  <c r="D89" i="96" s="1"/>
  <c r="V87" i="96"/>
  <c r="V88" i="96" s="1"/>
  <c r="V89" i="96" s="1"/>
  <c r="L88" i="96"/>
  <c r="L89" i="96" s="1"/>
  <c r="J88" i="96"/>
  <c r="J89" i="96" s="1"/>
  <c r="T88" i="96"/>
  <c r="T89" i="96" s="1"/>
  <c r="C7" i="38"/>
  <c r="D6" i="58"/>
  <c r="D6" i="99" l="1"/>
  <c r="F25" i="38"/>
  <c r="G26" i="38"/>
  <c r="F26" i="38"/>
  <c r="G27" i="38"/>
  <c r="F27" i="38"/>
  <c r="G28" i="38"/>
  <c r="F28" i="38"/>
  <c r="B2" i="38"/>
  <c r="B3" i="99"/>
  <c r="B2" i="99"/>
  <c r="D7" i="96"/>
  <c r="B3" i="96"/>
  <c r="B2" i="96"/>
  <c r="B3" i="58"/>
  <c r="B3" i="38"/>
  <c r="B2" i="58"/>
  <c r="C24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  <author>Giovanni Toribio Lopez</author>
    <author>Gerardo Manuel Reyes Morales</author>
  </authors>
  <commentList>
    <comment ref="L21" authorId="0" shapeId="0" xr:uid="{B0F8ED04-8372-481A-9C79-87D140505411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Constancia solo especifica cargo de Ing.de Campo pero no detalla actividades realizadas que evidencien la experiencia requerida.
</t>
        </r>
      </text>
    </comment>
    <comment ref="N21" authorId="0" shapeId="0" xr:uid="{836242E1-B5B2-4F46-8942-A609DDB2C5D8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Certifica solo hasta el 30/12/2006</t>
        </r>
      </text>
    </comment>
    <comment ref="Z23" authorId="1" shapeId="0" xr:uid="{7FDB2100-FE8A-4D80-B08E-51AC9CBA3467}">
      <text>
        <r>
          <rPr>
            <b/>
            <sz val="9"/>
            <color indexed="81"/>
            <rFont val="Tahoma"/>
            <family val="2"/>
          </rPr>
          <t>Según fecha de emisión del certificado</t>
        </r>
      </text>
    </comment>
    <comment ref="N25" authorId="1" shapeId="0" xr:uid="{85EB6F16-0E38-4484-873C-6FB03B10955A}">
      <text>
        <r>
          <rPr>
            <b/>
            <sz val="9"/>
            <color indexed="81"/>
            <rFont val="Tahoma"/>
            <family val="2"/>
          </rPr>
          <t>Giovanni Toribio Lopez:</t>
        </r>
        <r>
          <rPr>
            <sz val="9"/>
            <color indexed="81"/>
            <rFont val="Tahoma"/>
            <family val="2"/>
          </rPr>
          <t xml:space="preserve">
No se indica la fecha de inicio, solo se referencia el mes</t>
        </r>
      </text>
    </comment>
    <comment ref="H30" authorId="0" shapeId="0" xr:uid="{25768DA1-2803-4996-BF18-8DBFBDBFE69E}">
      <text>
        <r>
          <rPr>
            <sz val="9"/>
            <color indexed="81"/>
            <rFont val="Tahoma"/>
            <family val="2"/>
          </rPr>
          <t>La actividad de Control de Pérdidas no corresponde a experiencia comercial</t>
        </r>
      </text>
    </comment>
    <comment ref="V30" authorId="0" shapeId="0" xr:uid="{774524CB-A269-4BFB-AFD2-59B9C2E3F720}">
      <text>
        <r>
          <rPr>
            <sz val="9"/>
            <color indexed="81"/>
            <rFont val="Tahoma"/>
            <family val="2"/>
          </rPr>
          <t>Indica Director Regional de la Dirección Regional de Piura</t>
        </r>
      </text>
    </comment>
    <comment ref="H33" authorId="2" shapeId="0" xr:uid="{F571891D-4173-41FE-9B8B-8EC71E2BA205}">
      <text>
        <r>
          <rPr>
            <b/>
            <sz val="9"/>
            <color indexed="81"/>
            <rFont val="Tahoma"/>
            <charset val="1"/>
          </rPr>
          <t>No se contabiliza la experiencia en FISE</t>
        </r>
      </text>
    </comment>
    <comment ref="N33" authorId="0" shapeId="0" xr:uid="{542B60DF-BF51-4B9C-9FB7-FCCFFCA352EB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 de las Bases dice:
"(…)
La experiencia del personal se acreditará con cualquiera de los siguientes documentos: (i) copia simple de contratos y su respectiva conformidad (…)"
Adjunta recibos emitidos</t>
        </r>
      </text>
    </comment>
    <comment ref="V33" authorId="0" shapeId="0" xr:uid="{6E7CA0C7-ABC1-4D0D-82B8-12C947B922D4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
Adjunta recibos emitidos</t>
        </r>
      </text>
    </comment>
    <comment ref="R39" authorId="0" shapeId="0" xr:uid="{037C42C3-BEA1-4790-9014-17E253D13F67}">
      <text>
        <r>
          <rPr>
            <sz val="9"/>
            <color indexed="81"/>
            <rFont val="Tahoma"/>
            <family val="2"/>
          </rPr>
          <t>Certificado solo indica supervisor</t>
        </r>
      </text>
    </comment>
    <comment ref="F42" authorId="0" shapeId="0" xr:uid="{CC2EFE81-2067-4D0E-A84F-1D5BD568EFA7}">
      <text>
        <r>
          <rPr>
            <sz val="9"/>
            <color indexed="81"/>
            <rFont val="Tahoma"/>
            <family val="2"/>
          </rPr>
          <t xml:space="preserve">
Contrato Osinergmin
Falta la conformidad del servicio. 
El numeral 8.9 de las Bases dice:
"(…)
La experiencia del personal se acreditará con cualquiera de los siguientes documentos: (i) copia simple de contratos y su respectiva conformidad (…)"
Adjunta recibos emitidos</t>
        </r>
      </text>
    </comment>
    <comment ref="R48" authorId="0" shapeId="0" xr:uid="{DEE1746C-040B-45C7-8399-4B915B29699B}">
      <text>
        <r>
          <rPr>
            <sz val="9"/>
            <color indexed="81"/>
            <rFont val="Tahoma"/>
            <family val="2"/>
          </rPr>
          <t xml:space="preserve">
Diploma Bachiller 30/09/2010. Folio 956</t>
        </r>
      </text>
    </comment>
    <comment ref="F51" authorId="1" shapeId="0" xr:uid="{49AD7EF5-B92C-4C44-9CB1-698F68703B79}">
      <text>
        <r>
          <rPr>
            <b/>
            <sz val="9"/>
            <color indexed="81"/>
            <rFont val="Tahoma"/>
            <family val="2"/>
          </rPr>
          <t>Cargo Asistente de Auditoria no califica dentro del perfil</t>
        </r>
      </text>
    </comment>
    <comment ref="F54" authorId="1" shapeId="0" xr:uid="{6EDB6E29-18F7-462B-AF42-05C703635A18}">
      <text>
        <r>
          <rPr>
            <b/>
            <sz val="9"/>
            <color indexed="81"/>
            <rFont val="Tahoma"/>
            <family val="2"/>
          </rPr>
          <t>Cargo Asistente de Auditoria no califica dentro del perfil</t>
        </r>
      </text>
    </comment>
    <comment ref="F57" authorId="1" shapeId="0" xr:uid="{F5E86FEE-48C1-4D18-824C-535A9A218FFB}">
      <text>
        <r>
          <rPr>
            <b/>
            <sz val="9"/>
            <color indexed="81"/>
            <rFont val="Tahoma"/>
            <family val="2"/>
          </rPr>
          <t>Cargo Asistente de Auditoria no califica dentro del perfil</t>
        </r>
      </text>
    </comment>
  </commentList>
</comments>
</file>

<file path=xl/sharedStrings.xml><?xml version="1.0" encoding="utf-8"?>
<sst xmlns="http://schemas.openxmlformats.org/spreadsheetml/2006/main" count="454" uniqueCount="226">
  <si>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</si>
  <si>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</si>
  <si>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</si>
  <si>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</si>
  <si>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</si>
  <si>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</si>
  <si>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</si>
  <si>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</si>
  <si>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</si>
  <si>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</si>
  <si>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</si>
  <si>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</si>
  <si>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</si>
  <si>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</si>
  <si>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</si>
  <si>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</si>
  <si>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</si>
  <si>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</si>
  <si>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</si>
  <si>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</si>
  <si>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</si>
  <si>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</si>
  <si>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</si>
  <si>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</si>
  <si>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</si>
  <si>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</si>
  <si>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</si>
  <si>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</si>
  <si>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</si>
  <si>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</si>
  <si>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</si>
  <si>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</si>
  <si>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</si>
  <si>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</si>
  <si>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</si>
  <si>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</si>
  <si>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</si>
  <si>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</si>
  <si>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</si>
  <si>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</si>
  <si>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</si>
  <si>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</si>
  <si>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</si>
  <si>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</si>
  <si>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</si>
  <si>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</si>
  <si>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</si>
  <si>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</si>
  <si>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</si>
  <si>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</si>
  <si>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</si>
  <si>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</si>
  <si>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</si>
  <si>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</si>
  <si>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</si>
  <si>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</si>
  <si>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</si>
  <si>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</si>
  <si>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</si>
  <si>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</si>
  <si>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</si>
  <si>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</si>
  <si>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</si>
  <si>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</si>
  <si>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</si>
  <si>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</si>
  <si>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</si>
  <si>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</si>
  <si>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</si>
  <si>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</si>
  <si>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</si>
  <si>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</si>
  <si>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</si>
  <si>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</si>
  <si>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</si>
  <si>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</si>
  <si>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</si>
  <si>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</si>
  <si>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</si>
  <si>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</si>
  <si>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</si>
  <si>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</si>
  <si>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</si>
  <si>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</si>
  <si>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</si>
  <si>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</si>
  <si>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</si>
  <si>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</si>
  <si>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</si>
  <si>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</si>
  <si>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</si>
  <si>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</si>
  <si>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Tercera Convocatoria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</si>
  <si>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</si>
  <si>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</si>
  <si>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</si>
  <si>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</si>
  <si>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</si>
  <si>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</si>
  <si>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</si>
  <si>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</si>
  <si>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</si>
  <si>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>CONERGI</t>
  </si>
  <si>
    <t>SERELEC</t>
  </si>
  <si>
    <t>Consorcio DC</t>
  </si>
  <si>
    <t>Consorcio nororiente</t>
  </si>
  <si>
    <t>PRESENTÓ</t>
  </si>
  <si>
    <t>5</t>
  </si>
  <si>
    <t>4</t>
  </si>
  <si>
    <t>44</t>
  </si>
  <si>
    <t>33</t>
  </si>
  <si>
    <t>OSWALDO CÁRCAMO CANALES</t>
  </si>
  <si>
    <t>ALFREDO GUZMÁN ZEGARRA</t>
  </si>
  <si>
    <t>GUSTAVO ADOLFO RAMIREZ ALVAREZ</t>
  </si>
  <si>
    <t>JESÚS JUAN PABLO NÚÑEZ DE LA TORRE UGARTE</t>
  </si>
  <si>
    <t>JOSÉ JEREMÍAS MIRANDA VALENCIA</t>
  </si>
  <si>
    <t>WALTER QUISPE FERREL</t>
  </si>
  <si>
    <t>JIMMY MIGUEL CRUZADO ZEGARRA</t>
  </si>
  <si>
    <t>JULY KARIN RODRIGUEZ RODRIGUEZ</t>
  </si>
  <si>
    <t>VICTOR LELIS RODRIGUEZ TINEO</t>
  </si>
  <si>
    <t>HANS WILBERTO SORIANO AMPUERO</t>
  </si>
  <si>
    <t>JOSÉ ANTHONY GUILLERMO YARLEQUE</t>
  </si>
  <si>
    <t>JOAN MANUEL OLIVA CISNEROS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</si>
  <si>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</si>
  <si>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</si>
  <si>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</si>
  <si>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</si>
  <si>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</si>
  <si>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</si>
  <si>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</si>
  <si>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</si>
  <si>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</si>
  <si>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</si>
  <si>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</si>
  <si>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</si>
  <si>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46-270</t>
  </si>
  <si>
    <t>272-285</t>
  </si>
  <si>
    <t>287</t>
  </si>
  <si>
    <t>290-294</t>
  </si>
  <si>
    <t>361-363</t>
  </si>
  <si>
    <t>400-403</t>
  </si>
  <si>
    <t>467-471</t>
  </si>
  <si>
    <t>527-531</t>
  </si>
  <si>
    <t>622-626</t>
  </si>
  <si>
    <t>733-735</t>
  </si>
  <si>
    <t>754-757</t>
  </si>
  <si>
    <t>817-820</t>
  </si>
  <si>
    <t>931-934</t>
  </si>
  <si>
    <t>950-955</t>
  </si>
  <si>
    <t>684-686</t>
  </si>
  <si>
    <t>ADMITIDO</t>
  </si>
  <si>
    <t>Contrato N°087PJ/2015-GOP y 6 adendas</t>
  </si>
  <si>
    <t>Contrato N°014PJ/2016-DSR</t>
  </si>
  <si>
    <t>Contrato N°SUP1700025 y 7 adendas</t>
  </si>
  <si>
    <t>Contrato N°SUP1600208 y 1 adenda</t>
  </si>
  <si>
    <t>Contrato N°SUP1900066</t>
  </si>
  <si>
    <t>Contrato N°SUP2100176</t>
  </si>
  <si>
    <t>Contrato N°SUP1700030</t>
  </si>
  <si>
    <t>Contrato N°SUP1900067</t>
  </si>
  <si>
    <t>Contrato N°SUP2100174</t>
  </si>
  <si>
    <t>Contrato N°SUP2100165</t>
  </si>
  <si>
    <t>48-70</t>
  </si>
  <si>
    <t>71-79</t>
  </si>
  <si>
    <t>80-92</t>
  </si>
  <si>
    <t>93-120</t>
  </si>
  <si>
    <t>121-157</t>
  </si>
  <si>
    <t>158-168</t>
  </si>
  <si>
    <t>CONSORCIO LIMA 6</t>
  </si>
  <si>
    <t>169-198</t>
  </si>
  <si>
    <t>199-230</t>
  </si>
  <si>
    <t>231-247</t>
  </si>
  <si>
    <t>CONSORCIO LIMA 7</t>
  </si>
  <si>
    <t>248-270</t>
  </si>
  <si>
    <t>SI CUMPLE</t>
  </si>
  <si>
    <t>364-366</t>
  </si>
  <si>
    <t>367-368</t>
  </si>
  <si>
    <t>Ingeniero Eléctrico</t>
  </si>
  <si>
    <t>Ingeniero Mecánico Eléctrico</t>
  </si>
  <si>
    <t>404-406</t>
  </si>
  <si>
    <t>408-465</t>
  </si>
  <si>
    <t>369-387</t>
  </si>
  <si>
    <t>299, 302-341</t>
  </si>
  <si>
    <t>300, 302-341</t>
  </si>
  <si>
    <t>301, 302-341</t>
  </si>
  <si>
    <t>342-351</t>
  </si>
  <si>
    <t>352-359</t>
  </si>
  <si>
    <t>472-475</t>
  </si>
  <si>
    <t>Sí</t>
  </si>
  <si>
    <t>477-479</t>
  </si>
  <si>
    <t>Ingeniero en Energía</t>
  </si>
  <si>
    <t>532-533</t>
  </si>
  <si>
    <t>535-543</t>
  </si>
  <si>
    <t>Ingeniero Electricista</t>
  </si>
  <si>
    <t>627-628</t>
  </si>
  <si>
    <t>658-633</t>
  </si>
  <si>
    <t>636-637</t>
  </si>
  <si>
    <t>Ingeniero Mecanico Electricista</t>
  </si>
  <si>
    <t>Si</t>
  </si>
  <si>
    <t>687-689</t>
  </si>
  <si>
    <t>691-692</t>
  </si>
  <si>
    <t>693-707</t>
  </si>
  <si>
    <t>708-723</t>
  </si>
  <si>
    <t>724-732</t>
  </si>
  <si>
    <t>Abogada</t>
  </si>
  <si>
    <t>736-738</t>
  </si>
  <si>
    <t>739-740</t>
  </si>
  <si>
    <t>741-753</t>
  </si>
  <si>
    <t>758-760</t>
  </si>
  <si>
    <t>762-768</t>
  </si>
  <si>
    <t>769-771</t>
  </si>
  <si>
    <t>772-774</t>
  </si>
  <si>
    <t>775-788</t>
  </si>
  <si>
    <t>789-801</t>
  </si>
  <si>
    <t>802-814</t>
  </si>
  <si>
    <t>824-852</t>
  </si>
  <si>
    <t>853-925</t>
  </si>
  <si>
    <t>935-938</t>
  </si>
  <si>
    <t>956-957</t>
  </si>
  <si>
    <t>958-959</t>
  </si>
  <si>
    <t>822-823</t>
  </si>
  <si>
    <t>295-296</t>
  </si>
  <si>
    <t>297-298</t>
  </si>
  <si>
    <t>NO APLICA</t>
  </si>
  <si>
    <t>977</t>
  </si>
  <si>
    <t>Miraflores, 06 de julio de 2023</t>
  </si>
  <si>
    <t>389-397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</si>
</sst>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  <numFmt numFmtId="171" formatCode="0.0%"/>
  </numFmts>
  <fonts count="4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0" fillId="0" borderId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6" fillId="0" borderId="0" xfId="0" applyFont="1"/>
    <xf numFmtId="0" fontId="17" fillId="0" borderId="0" xfId="0" applyFont="1"/>
    <xf numFmtId="0" fontId="4" fillId="2" borderId="0" xfId="0" applyFont="1" applyFill="1"/>
    <xf numFmtId="0" fontId="17" fillId="2" borderId="0" xfId="0" applyFont="1" applyFill="1"/>
    <xf numFmtId="0" fontId="17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0" fontId="18" fillId="2" borderId="0" xfId="0" applyFont="1" applyFill="1"/>
    <xf numFmtId="0" fontId="7" fillId="0" borderId="0" xfId="0" applyFont="1"/>
    <xf numFmtId="0" fontId="10" fillId="0" borderId="1" xfId="0" applyFont="1" applyBorder="1" applyAlignment="1">
      <alignment vertical="center"/>
    </xf>
    <xf numFmtId="4" fontId="11" fillId="0" borderId="1" xfId="0" applyNumberFormat="1" applyFont="1" applyBorder="1" applyAlignment="1">
      <alignment horizontal="right" vertical="center" indent="3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7" fillId="0" borderId="0" xfId="0" applyFont="1" applyAlignment="1">
      <alignment horizontal="left" inden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/>
    <xf numFmtId="0" fontId="10" fillId="0" borderId="0" xfId="0" applyFont="1"/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168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indent="3"/>
    </xf>
    <xf numFmtId="2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indent="1"/>
    </xf>
    <xf numFmtId="0" fontId="7" fillId="2" borderId="0" xfId="0" applyFont="1" applyFill="1"/>
    <xf numFmtId="0" fontId="15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7" fillId="0" borderId="0" xfId="0" applyFont="1" applyAlignment="1">
      <alignment horizontal="justify"/>
    </xf>
    <xf numFmtId="0" fontId="20" fillId="0" borderId="0" xfId="0" applyFont="1" applyAlignment="1">
      <alignment horizontal="justify"/>
    </xf>
    <xf numFmtId="0" fontId="7" fillId="0" borderId="0" xfId="6" applyFont="1"/>
    <xf numFmtId="0" fontId="10" fillId="0" borderId="0" xfId="6" applyFont="1"/>
    <xf numFmtId="0" fontId="10" fillId="2" borderId="1" xfId="0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3" fillId="0" borderId="0" xfId="0" applyFont="1"/>
    <xf numFmtId="4" fontId="11" fillId="0" borderId="3" xfId="0" applyNumberFormat="1" applyFont="1" applyBorder="1" applyAlignment="1">
      <alignment horizontal="right" vertical="center" indent="3"/>
    </xf>
    <xf numFmtId="0" fontId="10" fillId="3" borderId="1" xfId="0" applyFont="1" applyFill="1" applyBorder="1" applyAlignment="1">
      <alignment horizontal="center" vertical="center" wrapText="1"/>
    </xf>
    <xf numFmtId="0" fontId="18" fillId="0" borderId="0" xfId="6" applyFont="1"/>
    <xf numFmtId="0" fontId="18" fillId="0" borderId="0" xfId="6" applyFont="1" applyAlignment="1">
      <alignment horizontal="left" indent="1"/>
    </xf>
    <xf numFmtId="0" fontId="4" fillId="0" borderId="0" xfId="6" applyFont="1"/>
    <xf numFmtId="0" fontId="8" fillId="0" borderId="0" xfId="6" applyFont="1" applyAlignment="1">
      <alignment horizontal="left"/>
    </xf>
    <xf numFmtId="0" fontId="9" fillId="0" borderId="0" xfId="6" applyFont="1"/>
    <xf numFmtId="0" fontId="24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8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25" fillId="0" borderId="0" xfId="6" applyFont="1"/>
    <xf numFmtId="0" fontId="14" fillId="0" borderId="0" xfId="6" applyFont="1" applyAlignment="1">
      <alignment horizontal="left" vertical="center" indent="1"/>
    </xf>
    <xf numFmtId="165" fontId="7" fillId="0" borderId="0" xfId="6" applyNumberFormat="1" applyFont="1" applyAlignment="1">
      <alignment horizontal="center" vertical="center"/>
    </xf>
    <xf numFmtId="0" fontId="26" fillId="0" borderId="0" xfId="6" applyFont="1"/>
    <xf numFmtId="0" fontId="13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left" vertical="center" indent="1"/>
    </xf>
    <xf numFmtId="0" fontId="10" fillId="0" borderId="4" xfId="6" applyFont="1" applyBorder="1" applyAlignment="1">
      <alignment horizontal="left" indent="1"/>
    </xf>
    <xf numFmtId="0" fontId="7" fillId="0" borderId="4" xfId="6" applyFont="1" applyBorder="1" applyAlignment="1">
      <alignment horizontal="left" vertical="center" wrapText="1"/>
    </xf>
    <xf numFmtId="14" fontId="7" fillId="4" borderId="4" xfId="6" applyNumberFormat="1" applyFont="1" applyFill="1" applyBorder="1" applyAlignment="1">
      <alignment horizontal="center" vertical="center"/>
    </xf>
    <xf numFmtId="3" fontId="7" fillId="5" borderId="4" xfId="6" applyNumberFormat="1" applyFont="1" applyFill="1" applyBorder="1" applyAlignment="1">
      <alignment horizontal="center" vertical="center"/>
    </xf>
    <xf numFmtId="4" fontId="7" fillId="5" borderId="4" xfId="6" applyNumberFormat="1" applyFont="1" applyFill="1" applyBorder="1" applyAlignment="1">
      <alignment horizontal="center" vertical="center"/>
    </xf>
    <xf numFmtId="0" fontId="7" fillId="5" borderId="4" xfId="6" applyFont="1" applyFill="1" applyBorder="1" applyAlignment="1">
      <alignment horizontal="center" vertical="center"/>
    </xf>
    <xf numFmtId="0" fontId="10" fillId="0" borderId="3" xfId="6" applyFont="1" applyBorder="1" applyAlignment="1">
      <alignment horizontal="left" indent="1"/>
    </xf>
    <xf numFmtId="0" fontId="7" fillId="0" borderId="3" xfId="6" applyFont="1" applyBorder="1"/>
    <xf numFmtId="2" fontId="10" fillId="0" borderId="3" xfId="6" applyNumberFormat="1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Alignment="1">
      <alignment horizontal="left" indent="1"/>
    </xf>
    <xf numFmtId="2" fontId="10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4" fillId="0" borderId="0" xfId="6" applyFont="1" applyAlignment="1">
      <alignment horizontal="left" indent="1"/>
    </xf>
    <xf numFmtId="3" fontId="10" fillId="3" borderId="4" xfId="6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2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11" fillId="0" borderId="5" xfId="0" applyNumberFormat="1" applyFont="1" applyBorder="1" applyAlignment="1">
      <alignment horizontal="center" vertical="center"/>
    </xf>
    <xf numFmtId="0" fontId="7" fillId="0" borderId="6" xfId="0" applyFont="1" applyBorder="1"/>
    <xf numFmtId="0" fontId="7" fillId="0" borderId="1" xfId="6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7" fillId="4" borderId="4" xfId="6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10" fillId="0" borderId="1" xfId="6" applyFont="1" applyBorder="1" applyAlignment="1">
      <alignment horizontal="left" vertical="center" indent="1"/>
    </xf>
    <xf numFmtId="2" fontId="10" fillId="0" borderId="1" xfId="6" applyNumberFormat="1" applyFont="1" applyBorder="1" applyAlignment="1">
      <alignment horizontal="center"/>
    </xf>
    <xf numFmtId="0" fontId="14" fillId="0" borderId="1" xfId="6" applyFont="1" applyBorder="1" applyAlignment="1">
      <alignment horizontal="left" vertical="center" indent="1"/>
    </xf>
    <xf numFmtId="168" fontId="11" fillId="0" borderId="0" xfId="0" applyNumberFormat="1" applyFont="1" applyAlignment="1">
      <alignment horizontal="center" vertical="center"/>
    </xf>
    <xf numFmtId="0" fontId="10" fillId="3" borderId="2" xfId="0" applyFont="1" applyFill="1" applyBorder="1" applyAlignment="1">
      <alignment horizontal="left"/>
    </xf>
    <xf numFmtId="165" fontId="10" fillId="3" borderId="2" xfId="0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164" fontId="11" fillId="0" borderId="3" xfId="3" applyFont="1" applyFill="1" applyBorder="1" applyAlignment="1">
      <alignment horizontal="center" vertical="center"/>
    </xf>
    <xf numFmtId="2" fontId="10" fillId="0" borderId="1" xfId="6" applyNumberFormat="1" applyFont="1" applyBorder="1" applyAlignment="1">
      <alignment horizontal="center" vertical="center"/>
    </xf>
    <xf numFmtId="0" fontId="18" fillId="0" borderId="0" xfId="6" applyFont="1" applyAlignment="1">
      <alignment vertical="center"/>
    </xf>
    <xf numFmtId="0" fontId="10" fillId="0" borderId="0" xfId="6" applyFont="1" applyAlignment="1">
      <alignment horizontal="left" vertical="center"/>
    </xf>
    <xf numFmtId="0" fontId="27" fillId="0" borderId="1" xfId="6" applyFont="1" applyBorder="1" applyAlignment="1">
      <alignment vertical="center" wrapText="1"/>
    </xf>
    <xf numFmtId="0" fontId="10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10" fillId="0" borderId="3" xfId="6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164" fontId="29" fillId="0" borderId="3" xfId="3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4" fontId="11" fillId="7" borderId="3" xfId="3" applyFont="1" applyFill="1" applyBorder="1" applyAlignment="1">
      <alignment horizontal="center" vertical="center"/>
    </xf>
    <xf numFmtId="0" fontId="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 indent="1"/>
    </xf>
    <xf numFmtId="164" fontId="6" fillId="0" borderId="1" xfId="3" applyFont="1" applyBorder="1"/>
    <xf numFmtId="0" fontId="17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1" fillId="0" borderId="1" xfId="1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vertical="center" wrapText="1"/>
    </xf>
    <xf numFmtId="0" fontId="31" fillId="0" borderId="3" xfId="0" applyFont="1" applyBorder="1" applyAlignment="1">
      <alignment vertical="center" wrapText="1"/>
    </xf>
    <xf numFmtId="0" fontId="2" fillId="0" borderId="1" xfId="0" applyFont="1" applyBorder="1"/>
    <xf numFmtId="164" fontId="2" fillId="7" borderId="1" xfId="3" applyFont="1" applyFill="1" applyBorder="1"/>
    <xf numFmtId="164" fontId="2" fillId="0" borderId="1" xfId="3" applyFont="1" applyBorder="1"/>
    <xf numFmtId="9" fontId="4" fillId="2" borderId="0" xfId="0" applyNumberFormat="1" applyFont="1" applyFill="1"/>
    <xf numFmtId="4" fontId="4" fillId="0" borderId="0" xfId="0" applyNumberFormat="1" applyFont="1"/>
    <xf numFmtId="0" fontId="2" fillId="0" borderId="0" xfId="0" applyFont="1"/>
    <xf numFmtId="0" fontId="7" fillId="7" borderId="1" xfId="0" applyFont="1" applyFill="1" applyBorder="1" applyAlignment="1">
      <alignment horizontal="center" vertical="center" wrapText="1"/>
    </xf>
    <xf numFmtId="49" fontId="10" fillId="7" borderId="1" xfId="3" applyNumberFormat="1" applyFont="1" applyFill="1" applyBorder="1" applyAlignment="1">
      <alignment horizontal="center" vertical="center" wrapText="1"/>
    </xf>
    <xf numFmtId="49" fontId="10" fillId="7" borderId="2" xfId="3" applyNumberFormat="1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vertical="center" wrapText="1"/>
    </xf>
    <xf numFmtId="0" fontId="34" fillId="8" borderId="1" xfId="0" applyFont="1" applyFill="1" applyBorder="1" applyAlignment="1">
      <alignment horizontal="center" vertical="center" wrapText="1"/>
    </xf>
    <xf numFmtId="49" fontId="10" fillId="8" borderId="1" xfId="3" applyNumberFormat="1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0" fontId="24" fillId="8" borderId="1" xfId="0" applyFont="1" applyFill="1" applyBorder="1" applyAlignment="1">
      <alignment vertical="center" wrapText="1"/>
    </xf>
    <xf numFmtId="43" fontId="28" fillId="7" borderId="1" xfId="0" applyNumberFormat="1" applyFont="1" applyFill="1" applyBorder="1"/>
    <xf numFmtId="0" fontId="2" fillId="7" borderId="1" xfId="0" applyFont="1" applyFill="1" applyBorder="1"/>
    <xf numFmtId="164" fontId="6" fillId="7" borderId="1" xfId="3" applyFont="1" applyFill="1" applyBorder="1"/>
    <xf numFmtId="9" fontId="6" fillId="7" borderId="1" xfId="8" applyFont="1" applyFill="1" applyBorder="1"/>
    <xf numFmtId="170" fontId="28" fillId="7" borderId="1" xfId="8" applyNumberFormat="1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 vertical="center" wrapText="1"/>
    </xf>
    <xf numFmtId="0" fontId="7" fillId="4" borderId="4" xfId="6" applyFont="1" applyFill="1" applyBorder="1" applyAlignment="1">
      <alignment horizontal="center" vertical="center"/>
    </xf>
    <xf numFmtId="171" fontId="6" fillId="7" borderId="1" xfId="8" applyNumberFormat="1" applyFont="1" applyFill="1" applyBorder="1"/>
    <xf numFmtId="14" fontId="7" fillId="4" borderId="4" xfId="11" applyNumberFormat="1" applyFont="1" applyFill="1" applyBorder="1" applyAlignment="1">
      <alignment horizontal="center" vertical="center"/>
    </xf>
    <xf numFmtId="0" fontId="7" fillId="4" borderId="4" xfId="11" applyFont="1" applyFill="1" applyBorder="1" applyAlignment="1">
      <alignment horizontal="center" vertical="center"/>
    </xf>
    <xf numFmtId="0" fontId="14" fillId="0" borderId="4" xfId="11" applyFont="1" applyBorder="1" applyAlignment="1">
      <alignment horizontal="center" vertical="center"/>
    </xf>
    <xf numFmtId="14" fontId="14" fillId="0" borderId="4" xfId="11" applyNumberFormat="1" applyFont="1" applyBorder="1"/>
    <xf numFmtId="3" fontId="32" fillId="3" borderId="4" xfId="11" applyNumberFormat="1" applyFont="1" applyFill="1" applyBorder="1" applyAlignment="1">
      <alignment horizontal="center" vertical="center"/>
    </xf>
    <xf numFmtId="14" fontId="7" fillId="4" borderId="4" xfId="11" applyNumberFormat="1" applyFont="1" applyFill="1" applyBorder="1" applyAlignment="1">
      <alignment horizontal="center" vertical="center"/>
    </xf>
    <xf numFmtId="165" fontId="7" fillId="0" borderId="1" xfId="11" applyNumberFormat="1" applyFont="1" applyBorder="1" applyAlignment="1">
      <alignment horizontal="center" vertical="center"/>
    </xf>
    <xf numFmtId="1" fontId="7" fillId="0" borderId="1" xfId="11" applyNumberFormat="1" applyFont="1" applyBorder="1" applyAlignment="1">
      <alignment horizontal="center" vertical="center"/>
    </xf>
    <xf numFmtId="3" fontId="10" fillId="3" borderId="4" xfId="11" applyNumberFormat="1" applyFont="1" applyFill="1" applyBorder="1" applyAlignment="1">
      <alignment horizontal="center" vertical="center"/>
    </xf>
    <xf numFmtId="3" fontId="7" fillId="0" borderId="1" xfId="11" applyNumberFormat="1" applyFont="1" applyBorder="1" applyAlignment="1">
      <alignment horizontal="center" vertical="center"/>
    </xf>
    <xf numFmtId="0" fontId="16" fillId="6" borderId="0" xfId="0" applyFont="1" applyFill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32" fillId="2" borderId="8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7" fillId="4" borderId="4" xfId="11" applyFont="1" applyFill="1" applyBorder="1" applyAlignment="1">
      <alignment horizontal="center" vertical="center"/>
    </xf>
    <xf numFmtId="0" fontId="7" fillId="4" borderId="4" xfId="6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7" fillId="4" borderId="1" xfId="6" applyFont="1" applyFill="1" applyBorder="1" applyAlignment="1">
      <alignment horizontal="center" vertical="center" wrapText="1"/>
    </xf>
    <xf numFmtId="0" fontId="7" fillId="4" borderId="8" xfId="11" applyFont="1" applyFill="1" applyBorder="1" applyAlignment="1">
      <alignment horizontal="center" vertical="center" wrapText="1"/>
    </xf>
    <xf numFmtId="0" fontId="7" fillId="4" borderId="9" xfId="11" applyFont="1" applyFill="1" applyBorder="1" applyAlignment="1">
      <alignment horizontal="center" vertical="center" wrapText="1"/>
    </xf>
    <xf numFmtId="0" fontId="7" fillId="4" borderId="1" xfId="11" applyFont="1" applyFill="1" applyBorder="1" applyAlignment="1">
      <alignment horizontal="center" vertical="center" wrapText="1"/>
    </xf>
    <xf numFmtId="0" fontId="7" fillId="4" borderId="4" xfId="11" applyFont="1" applyFill="1" applyBorder="1" applyAlignment="1">
      <alignment horizontal="center" vertical="center" wrapText="1"/>
    </xf>
    <xf numFmtId="0" fontId="10" fillId="3" borderId="8" xfId="6" applyFont="1" applyFill="1" applyBorder="1" applyAlignment="1">
      <alignment horizontal="center" vertical="center" wrapText="1"/>
    </xf>
    <xf numFmtId="0" fontId="10" fillId="3" borderId="9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4" fontId="10" fillId="0" borderId="1" xfId="6" applyNumberFormat="1" applyFont="1" applyBorder="1" applyAlignment="1">
      <alignment horizontal="center" vertical="center" wrapText="1"/>
    </xf>
    <xf numFmtId="0" fontId="10" fillId="3" borderId="10" xfId="6" applyFont="1" applyFill="1" applyBorder="1" applyAlignment="1">
      <alignment horizontal="center" vertical="center" wrapText="1"/>
    </xf>
    <xf numFmtId="0" fontId="7" fillId="0" borderId="11" xfId="6" applyFont="1" applyBorder="1" applyAlignment="1">
      <alignment vertical="center" wrapText="1"/>
    </xf>
    <xf numFmtId="0" fontId="7" fillId="0" borderId="12" xfId="6" applyFont="1" applyBorder="1" applyAlignment="1">
      <alignment vertical="center" wrapText="1"/>
    </xf>
    <xf numFmtId="0" fontId="7" fillId="0" borderId="13" xfId="6" applyFont="1" applyBorder="1" applyAlignment="1">
      <alignment vertical="center" wrapText="1"/>
    </xf>
    <xf numFmtId="0" fontId="7" fillId="0" borderId="14" xfId="6" applyFont="1" applyBorder="1" applyAlignment="1">
      <alignment vertical="center" wrapText="1"/>
    </xf>
    <xf numFmtId="49" fontId="10" fillId="7" borderId="8" xfId="3" applyNumberFormat="1" applyFont="1" applyFill="1" applyBorder="1" applyAlignment="1">
      <alignment horizontal="center" vertical="center" wrapText="1"/>
    </xf>
    <xf numFmtId="49" fontId="10" fillId="7" borderId="9" xfId="3" applyNumberFormat="1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4" xfId="0" applyFont="1" applyFill="1" applyBorder="1" applyAlignment="1">
      <alignment horizontal="center" vertical="center" wrapText="1"/>
    </xf>
  </cellXfs>
  <cellStyles count="18">
    <cellStyle name="Euro" xfId="1" xr:uid="{00000000-0005-0000-0000-000000000000}"/>
    <cellStyle name="Euro 2" xfId="2" xr:uid="{00000000-0005-0000-0000-000001000000}"/>
    <cellStyle name="Euro 2 2" xfId="12" xr:uid="{851BC1BE-211D-4372-A67A-80481FB8872A}"/>
    <cellStyle name="Millares" xfId="3" builtinId="3"/>
    <cellStyle name="Millares 2" xfId="4" xr:uid="{00000000-0005-0000-0000-000003000000}"/>
    <cellStyle name="Millares 2 2" xfId="14" xr:uid="{3BF57E30-8BD6-499C-B0A0-06B55ADF0B8D}"/>
    <cellStyle name="Millares 3" xfId="5" xr:uid="{00000000-0005-0000-0000-000004000000}"/>
    <cellStyle name="Millares 3 2" xfId="15" xr:uid="{0112B867-07F1-473E-ABCB-B6038AF67BAB}"/>
    <cellStyle name="Millares 4" xfId="13" xr:uid="{6A28CDB3-644A-4737-8BA0-6F3998E933B3}"/>
    <cellStyle name="Normal" xfId="0" builtinId="0"/>
    <cellStyle name="Normal 2" xfId="6" xr:uid="{00000000-0005-0000-0000-000006000000}"/>
    <cellStyle name="Normal 2 2" xfId="11" xr:uid="{FA9B2019-3868-4B91-B570-A2E63D38E9B7}"/>
    <cellStyle name="Normal 3" xfId="7" xr:uid="{00000000-0005-0000-0000-000007000000}"/>
    <cellStyle name="Normal 3 2" xfId="16" xr:uid="{3FCD18E2-F983-4E18-B65D-D27DF0E9D499}"/>
    <cellStyle name="Normal 4" xfId="10" xr:uid="{ED2EE957-8161-4903-808A-5E6D7C610F53}"/>
    <cellStyle name="Porcentaje" xfId="8" builtinId="5"/>
    <cellStyle name="Porcentaje 2" xfId="9" xr:uid="{00000000-0005-0000-0000-000009000000}"/>
    <cellStyle name="Porcentaje 2 2" xfId="17" xr:uid="{F9241E56-33AB-406A-AF78-9949E2D7E0D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tabSelected="1" view="pageBreakPreview" zoomScaleNormal="100" zoomScaleSheetLayoutView="100" workbookViewId="0">
      <selection activeCell="D66" sqref="D66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160" t="s">
        <v>92</v>
      </c>
      <c r="C3" s="160"/>
      <c r="D3" s="160"/>
    </row>
    <row r="4" spans="1:13" ht="51.75" customHeight="1" x14ac:dyDescent="0.3">
      <c r="A4" s="31"/>
      <c r="B4" s="164" t="s">
        <v>67</v>
      </c>
      <c r="C4" s="164"/>
      <c r="D4" s="164"/>
    </row>
    <row r="5" spans="1:13" ht="10.5" customHeight="1" x14ac:dyDescent="0.3">
      <c r="A5" s="31"/>
      <c r="B5" s="78"/>
      <c r="C5" s="78"/>
      <c r="D5" s="78"/>
    </row>
    <row r="6" spans="1:13" ht="21.75" customHeight="1" x14ac:dyDescent="0.3">
      <c r="A6" s="31"/>
      <c r="B6" s="163" t="s">
        <v>5</v>
      </c>
      <c r="C6" s="163"/>
      <c r="D6" s="163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69" t="s">
        <v>8</v>
      </c>
      <c r="C8" s="161" t="s">
        <v>36</v>
      </c>
      <c r="D8" s="162"/>
    </row>
    <row r="9" spans="1:13" ht="88.5" customHeight="1" x14ac:dyDescent="0.3">
      <c r="A9" s="31"/>
      <c r="B9" s="169"/>
      <c r="C9" s="147" t="s">
        <v>103</v>
      </c>
      <c r="D9" s="46" t="s">
        <v>9</v>
      </c>
    </row>
    <row r="10" spans="1:13" ht="29" x14ac:dyDescent="0.3">
      <c r="A10" s="31"/>
      <c r="B10" s="124" t="s">
        <v>68</v>
      </c>
      <c r="C10" s="170" t="s">
        <v>106</v>
      </c>
      <c r="D10" s="171"/>
    </row>
    <row r="11" spans="1:13" ht="14.5" x14ac:dyDescent="0.3">
      <c r="A11" s="31"/>
      <c r="B11" s="125" t="s">
        <v>69</v>
      </c>
      <c r="C11" s="134" t="s">
        <v>106</v>
      </c>
      <c r="D11" s="135" t="s">
        <v>108</v>
      </c>
    </row>
    <row r="12" spans="1:13" ht="29" x14ac:dyDescent="0.3">
      <c r="A12" s="31"/>
      <c r="B12" s="90" t="s">
        <v>70</v>
      </c>
      <c r="C12" s="193" t="s">
        <v>222</v>
      </c>
      <c r="D12" s="194"/>
      <c r="E12" s="123"/>
    </row>
    <row r="13" spans="1:13" ht="14.5" x14ac:dyDescent="0.3">
      <c r="A13" s="31"/>
      <c r="B13" s="90" t="s">
        <v>71</v>
      </c>
      <c r="C13" s="134" t="s">
        <v>106</v>
      </c>
      <c r="D13" s="135" t="s">
        <v>107</v>
      </c>
      <c r="E13" s="123"/>
    </row>
    <row r="14" spans="1:13" ht="14.5" x14ac:dyDescent="0.3">
      <c r="A14" s="31"/>
      <c r="B14" s="126" t="s">
        <v>72</v>
      </c>
      <c r="C14" s="195" t="s">
        <v>222</v>
      </c>
      <c r="D14" s="196"/>
      <c r="E14" s="123"/>
      <c r="F14" s="131"/>
    </row>
    <row r="15" spans="1:13" ht="14.5" x14ac:dyDescent="0.3">
      <c r="A15" s="31"/>
      <c r="B15" s="127" t="s">
        <v>73</v>
      </c>
      <c r="C15" s="197"/>
      <c r="D15" s="198"/>
      <c r="E15" s="123"/>
      <c r="F15" s="131"/>
      <c r="H15"/>
      <c r="I15"/>
      <c r="J15"/>
      <c r="K15"/>
      <c r="L15"/>
      <c r="M15"/>
    </row>
    <row r="16" spans="1:13" ht="43.5" x14ac:dyDescent="0.3">
      <c r="A16" s="31"/>
      <c r="B16" s="90" t="s">
        <v>74</v>
      </c>
      <c r="C16" s="134" t="s">
        <v>106</v>
      </c>
      <c r="D16" s="135" t="s">
        <v>123</v>
      </c>
      <c r="G16"/>
      <c r="H16"/>
      <c r="I16"/>
      <c r="J16"/>
      <c r="K16"/>
      <c r="L16"/>
      <c r="M16"/>
    </row>
    <row r="17" spans="1:13" ht="29" x14ac:dyDescent="0.3">
      <c r="A17" s="31"/>
      <c r="B17" s="90" t="s">
        <v>75</v>
      </c>
      <c r="C17" s="134" t="s">
        <v>106</v>
      </c>
      <c r="D17" s="135" t="s">
        <v>109</v>
      </c>
      <c r="G17"/>
      <c r="H17"/>
      <c r="I17"/>
      <c r="J17"/>
      <c r="K17"/>
      <c r="L17"/>
      <c r="M17"/>
    </row>
    <row r="18" spans="1:13" ht="14.5" x14ac:dyDescent="0.3">
      <c r="A18" s="31"/>
      <c r="B18" s="90" t="s">
        <v>76</v>
      </c>
      <c r="C18" s="134" t="s">
        <v>106</v>
      </c>
      <c r="D18" s="135" t="s">
        <v>135</v>
      </c>
      <c r="G18"/>
      <c r="H18"/>
      <c r="I18"/>
      <c r="J18"/>
      <c r="K18"/>
      <c r="L18"/>
      <c r="M18"/>
    </row>
    <row r="19" spans="1:13" ht="14.5" x14ac:dyDescent="0.3">
      <c r="A19" s="31"/>
      <c r="B19" s="90" t="s">
        <v>77</v>
      </c>
      <c r="C19" s="134" t="s">
        <v>106</v>
      </c>
      <c r="D19" s="136" t="s">
        <v>136</v>
      </c>
      <c r="G19"/>
      <c r="H19"/>
      <c r="I19"/>
      <c r="J19"/>
      <c r="K19"/>
      <c r="L19"/>
      <c r="M19"/>
    </row>
    <row r="20" spans="1:13" ht="29" x14ac:dyDescent="0.3">
      <c r="A20" s="31"/>
      <c r="B20" s="90" t="s">
        <v>78</v>
      </c>
      <c r="C20" s="134" t="s">
        <v>106</v>
      </c>
      <c r="D20" s="135" t="s">
        <v>137</v>
      </c>
      <c r="G20"/>
      <c r="H20"/>
      <c r="I20"/>
      <c r="J20"/>
      <c r="K20"/>
      <c r="L20"/>
      <c r="M20"/>
    </row>
    <row r="21" spans="1:13" ht="14.5" x14ac:dyDescent="0.3">
      <c r="A21" s="31"/>
      <c r="B21" s="141" t="s">
        <v>80</v>
      </c>
      <c r="C21" s="138"/>
      <c r="D21" s="139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140" t="s">
        <v>83</v>
      </c>
      <c r="C22" s="138"/>
      <c r="D22" s="139"/>
      <c r="G22"/>
      <c r="H22"/>
      <c r="I22"/>
      <c r="J22"/>
      <c r="K22"/>
      <c r="L22"/>
      <c r="M22"/>
    </row>
    <row r="23" spans="1:13" ht="14.5" x14ac:dyDescent="0.3">
      <c r="A23" s="31"/>
      <c r="B23" s="137" t="s">
        <v>115</v>
      </c>
      <c r="C23" s="138"/>
      <c r="D23" s="139"/>
      <c r="G23"/>
      <c r="H23"/>
      <c r="I23"/>
      <c r="J23"/>
      <c r="K23"/>
      <c r="L23"/>
      <c r="M23"/>
    </row>
    <row r="24" spans="1:13" ht="29" x14ac:dyDescent="0.3">
      <c r="A24" s="31"/>
      <c r="B24" s="90" t="s">
        <v>91</v>
      </c>
      <c r="C24" s="134" t="s">
        <v>106</v>
      </c>
      <c r="D24" s="135" t="s">
        <v>127</v>
      </c>
      <c r="G24"/>
      <c r="H24"/>
      <c r="I24"/>
      <c r="J24"/>
      <c r="K24"/>
      <c r="L24"/>
      <c r="M24"/>
    </row>
    <row r="25" spans="1:13" ht="29" x14ac:dyDescent="0.3">
      <c r="A25" s="31"/>
      <c r="B25" s="90" t="s">
        <v>90</v>
      </c>
      <c r="C25" s="134" t="s">
        <v>106</v>
      </c>
      <c r="D25" s="135" t="s">
        <v>142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140" t="s">
        <v>84</v>
      </c>
      <c r="C26" s="138"/>
      <c r="D26" s="139"/>
      <c r="G26"/>
      <c r="H26"/>
      <c r="I26"/>
      <c r="J26"/>
      <c r="K26"/>
      <c r="L26"/>
      <c r="M26"/>
    </row>
    <row r="27" spans="1:13" ht="14.5" x14ac:dyDescent="0.3">
      <c r="A27" s="31"/>
      <c r="B27" s="137" t="s">
        <v>116</v>
      </c>
      <c r="C27" s="138"/>
      <c r="D27" s="139"/>
      <c r="G27"/>
      <c r="H27"/>
      <c r="I27"/>
      <c r="J27"/>
      <c r="K27"/>
      <c r="L27"/>
      <c r="M27"/>
    </row>
    <row r="28" spans="1:13" ht="29" x14ac:dyDescent="0.3">
      <c r="A28" s="31"/>
      <c r="B28" s="90" t="s">
        <v>91</v>
      </c>
      <c r="C28" s="134" t="s">
        <v>106</v>
      </c>
      <c r="D28" s="135" t="s">
        <v>128</v>
      </c>
      <c r="G28"/>
      <c r="H28"/>
      <c r="I28"/>
      <c r="J28"/>
      <c r="K28"/>
      <c r="L28"/>
      <c r="M28"/>
    </row>
    <row r="29" spans="1:13" ht="29" x14ac:dyDescent="0.3">
      <c r="A29" s="31"/>
      <c r="B29" s="90" t="s">
        <v>90</v>
      </c>
      <c r="C29" s="134" t="s">
        <v>106</v>
      </c>
      <c r="D29" s="135" t="s">
        <v>143</v>
      </c>
      <c r="G29"/>
      <c r="H29"/>
      <c r="I29"/>
      <c r="J29"/>
      <c r="K29"/>
      <c r="L29"/>
      <c r="M29"/>
    </row>
    <row r="30" spans="1:13" ht="14.5" x14ac:dyDescent="0.3">
      <c r="A30" s="31">
        <v>3</v>
      </c>
      <c r="B30" s="140" t="s">
        <v>85</v>
      </c>
      <c r="C30" s="138"/>
      <c r="D30" s="139"/>
      <c r="G30"/>
      <c r="H30"/>
      <c r="I30"/>
      <c r="J30"/>
      <c r="K30"/>
      <c r="L30"/>
      <c r="M30"/>
    </row>
    <row r="31" spans="1:13" ht="14.5" x14ac:dyDescent="0.3">
      <c r="A31" s="31"/>
      <c r="B31" s="137" t="s">
        <v>117</v>
      </c>
      <c r="C31" s="138"/>
      <c r="D31" s="139"/>
      <c r="G31"/>
      <c r="H31"/>
      <c r="I31"/>
      <c r="J31"/>
      <c r="K31"/>
      <c r="L31"/>
      <c r="M31"/>
    </row>
    <row r="32" spans="1:13" ht="29" x14ac:dyDescent="0.3">
      <c r="A32" s="31"/>
      <c r="B32" s="90" t="s">
        <v>91</v>
      </c>
      <c r="C32" s="134" t="s">
        <v>106</v>
      </c>
      <c r="D32" s="135" t="s">
        <v>129</v>
      </c>
      <c r="G32"/>
      <c r="H32"/>
      <c r="I32"/>
      <c r="J32"/>
      <c r="K32"/>
      <c r="L32"/>
      <c r="M32"/>
    </row>
    <row r="33" spans="1:13" ht="29" x14ac:dyDescent="0.3">
      <c r="A33" s="31"/>
      <c r="B33" s="90" t="s">
        <v>90</v>
      </c>
      <c r="C33" s="134" t="s">
        <v>106</v>
      </c>
      <c r="D33" s="135" t="s">
        <v>149</v>
      </c>
      <c r="G33"/>
      <c r="H33"/>
      <c r="I33"/>
      <c r="J33"/>
      <c r="K33"/>
      <c r="L33"/>
      <c r="M33"/>
    </row>
    <row r="34" spans="1:13" ht="14.5" x14ac:dyDescent="0.3">
      <c r="A34" s="31">
        <v>4</v>
      </c>
      <c r="B34" s="140" t="s">
        <v>85</v>
      </c>
      <c r="C34" s="138"/>
      <c r="D34" s="139"/>
      <c r="G34"/>
      <c r="H34"/>
      <c r="I34"/>
      <c r="J34"/>
      <c r="K34"/>
      <c r="L34"/>
      <c r="M34"/>
    </row>
    <row r="35" spans="1:13" ht="14.5" x14ac:dyDescent="0.3">
      <c r="A35" s="31"/>
      <c r="B35" s="137" t="s">
        <v>118</v>
      </c>
      <c r="C35" s="138"/>
      <c r="D35" s="139"/>
      <c r="G35"/>
      <c r="H35"/>
      <c r="I35"/>
      <c r="J35"/>
      <c r="K35"/>
      <c r="L35"/>
      <c r="M35"/>
    </row>
    <row r="36" spans="1:13" ht="29" x14ac:dyDescent="0.3">
      <c r="A36" s="31"/>
      <c r="B36" s="90" t="s">
        <v>91</v>
      </c>
      <c r="C36" s="134" t="s">
        <v>106</v>
      </c>
      <c r="D36" s="135" t="s">
        <v>130</v>
      </c>
      <c r="G36"/>
      <c r="H36"/>
      <c r="I36"/>
      <c r="J36"/>
      <c r="K36"/>
      <c r="L36"/>
      <c r="M36"/>
    </row>
    <row r="37" spans="1:13" ht="29" x14ac:dyDescent="0.3">
      <c r="A37" s="31"/>
      <c r="B37" s="90" t="s">
        <v>90</v>
      </c>
      <c r="C37" s="134" t="s">
        <v>106</v>
      </c>
      <c r="D37" s="135" t="s">
        <v>144</v>
      </c>
      <c r="G37"/>
      <c r="H37"/>
      <c r="I37"/>
      <c r="J37"/>
      <c r="K37"/>
      <c r="L37"/>
      <c r="M37"/>
    </row>
    <row r="38" spans="1:13" ht="14.5" x14ac:dyDescent="0.3">
      <c r="A38" s="31">
        <v>5</v>
      </c>
      <c r="B38" s="140" t="s">
        <v>86</v>
      </c>
      <c r="C38" s="138"/>
      <c r="D38" s="139"/>
      <c r="G38"/>
      <c r="H38"/>
      <c r="I38"/>
      <c r="J38"/>
      <c r="K38"/>
      <c r="L38"/>
      <c r="M38"/>
    </row>
    <row r="39" spans="1:13" ht="14.5" x14ac:dyDescent="0.3">
      <c r="A39" s="31"/>
      <c r="B39" s="137" t="s">
        <v>119</v>
      </c>
      <c r="C39" s="138"/>
      <c r="D39" s="139"/>
      <c r="G39"/>
      <c r="H39"/>
      <c r="I39"/>
      <c r="J39"/>
      <c r="K39"/>
      <c r="L39"/>
      <c r="M39"/>
    </row>
    <row r="40" spans="1:13" ht="29" x14ac:dyDescent="0.3">
      <c r="A40" s="31"/>
      <c r="B40" s="90" t="s">
        <v>91</v>
      </c>
      <c r="C40" s="134" t="s">
        <v>106</v>
      </c>
      <c r="D40" s="135" t="s">
        <v>131</v>
      </c>
      <c r="G40"/>
      <c r="H40"/>
      <c r="I40"/>
      <c r="J40"/>
      <c r="K40"/>
      <c r="L40"/>
      <c r="M40"/>
    </row>
    <row r="41" spans="1:13" ht="29" x14ac:dyDescent="0.3">
      <c r="A41" s="31"/>
      <c r="B41" s="90" t="s">
        <v>90</v>
      </c>
      <c r="C41" s="134" t="s">
        <v>106</v>
      </c>
      <c r="D41" s="135" t="s">
        <v>145</v>
      </c>
      <c r="G41"/>
      <c r="H41"/>
      <c r="I41"/>
      <c r="J41"/>
      <c r="K41"/>
      <c r="L41"/>
      <c r="M41"/>
    </row>
    <row r="42" spans="1:13" ht="14.5" x14ac:dyDescent="0.3">
      <c r="A42" s="31">
        <v>6</v>
      </c>
      <c r="B42" s="140" t="s">
        <v>86</v>
      </c>
      <c r="C42" s="138"/>
      <c r="D42" s="139"/>
      <c r="G42"/>
      <c r="H42"/>
      <c r="I42"/>
      <c r="J42"/>
      <c r="K42"/>
      <c r="L42"/>
      <c r="M42"/>
    </row>
    <row r="43" spans="1:13" ht="14.5" x14ac:dyDescent="0.3">
      <c r="A43" s="31"/>
      <c r="B43" s="137" t="s">
        <v>120</v>
      </c>
      <c r="C43" s="138"/>
      <c r="D43" s="139"/>
      <c r="G43"/>
      <c r="H43"/>
      <c r="I43"/>
      <c r="J43"/>
      <c r="K43"/>
      <c r="L43"/>
      <c r="M43"/>
    </row>
    <row r="44" spans="1:13" ht="29" x14ac:dyDescent="0.3">
      <c r="A44" s="31"/>
      <c r="B44" s="90" t="s">
        <v>91</v>
      </c>
      <c r="C44" s="134" t="s">
        <v>106</v>
      </c>
      <c r="D44" s="135" t="s">
        <v>132</v>
      </c>
      <c r="G44"/>
      <c r="H44"/>
      <c r="I44"/>
      <c r="J44"/>
      <c r="K44"/>
      <c r="L44"/>
      <c r="M44"/>
    </row>
    <row r="45" spans="1:13" ht="29" x14ac:dyDescent="0.3">
      <c r="A45" s="31"/>
      <c r="B45" s="90" t="s">
        <v>90</v>
      </c>
      <c r="C45" s="134" t="s">
        <v>106</v>
      </c>
      <c r="D45" s="135" t="s">
        <v>146</v>
      </c>
      <c r="G45"/>
      <c r="H45"/>
      <c r="I45"/>
      <c r="J45"/>
      <c r="K45"/>
      <c r="L45"/>
      <c r="M45"/>
    </row>
    <row r="46" spans="1:13" ht="14.5" x14ac:dyDescent="0.3">
      <c r="A46" s="31"/>
      <c r="B46" s="141" t="s">
        <v>81</v>
      </c>
      <c r="C46" s="138"/>
      <c r="D46" s="139"/>
      <c r="G46"/>
      <c r="H46"/>
      <c r="I46"/>
      <c r="J46"/>
      <c r="K46"/>
      <c r="L46"/>
      <c r="M46"/>
    </row>
    <row r="47" spans="1:13" ht="26.25" customHeight="1" x14ac:dyDescent="0.3">
      <c r="A47" s="31">
        <v>7</v>
      </c>
      <c r="B47" s="140" t="s">
        <v>85</v>
      </c>
      <c r="C47" s="138"/>
      <c r="D47" s="139"/>
      <c r="G47"/>
      <c r="H47"/>
      <c r="I47"/>
      <c r="J47"/>
      <c r="K47"/>
      <c r="L47"/>
      <c r="M47"/>
    </row>
    <row r="48" spans="1:13" ht="26.25" customHeight="1" x14ac:dyDescent="0.3">
      <c r="A48" s="31"/>
      <c r="B48" s="137" t="s">
        <v>121</v>
      </c>
      <c r="C48" s="138"/>
      <c r="D48" s="139"/>
      <c r="G48"/>
      <c r="H48"/>
      <c r="I48"/>
      <c r="J48"/>
      <c r="K48"/>
      <c r="L48"/>
      <c r="M48"/>
    </row>
    <row r="49" spans="1:13" ht="29" x14ac:dyDescent="0.3">
      <c r="A49" s="31"/>
      <c r="B49" s="90" t="s">
        <v>91</v>
      </c>
      <c r="C49" s="134" t="s">
        <v>106</v>
      </c>
      <c r="D49" s="135" t="s">
        <v>133</v>
      </c>
      <c r="G49"/>
      <c r="H49"/>
      <c r="I49"/>
      <c r="J49"/>
      <c r="K49"/>
      <c r="L49"/>
      <c r="M49"/>
    </row>
    <row r="50" spans="1:13" ht="29" x14ac:dyDescent="0.3">
      <c r="A50" s="31"/>
      <c r="B50" s="90" t="s">
        <v>90</v>
      </c>
      <c r="C50" s="134" t="s">
        <v>106</v>
      </c>
      <c r="D50" s="135" t="s">
        <v>147</v>
      </c>
      <c r="G50"/>
      <c r="H50"/>
      <c r="I50"/>
      <c r="J50"/>
      <c r="K50"/>
      <c r="L50"/>
      <c r="M50"/>
    </row>
    <row r="51" spans="1:13" ht="14.5" x14ac:dyDescent="0.3">
      <c r="A51" s="31">
        <v>8</v>
      </c>
      <c r="B51" s="140" t="s">
        <v>86</v>
      </c>
      <c r="C51" s="138"/>
      <c r="D51" s="139"/>
      <c r="G51"/>
      <c r="H51"/>
      <c r="I51"/>
      <c r="J51"/>
      <c r="K51"/>
      <c r="L51"/>
      <c r="M51"/>
    </row>
    <row r="52" spans="1:13" ht="14.5" x14ac:dyDescent="0.3">
      <c r="A52" s="31"/>
      <c r="B52" s="137" t="s">
        <v>122</v>
      </c>
      <c r="C52" s="138"/>
      <c r="D52" s="139"/>
      <c r="G52"/>
      <c r="H52"/>
      <c r="I52"/>
      <c r="J52"/>
      <c r="K52"/>
      <c r="L52"/>
      <c r="M52"/>
    </row>
    <row r="53" spans="1:13" ht="29" x14ac:dyDescent="0.3">
      <c r="A53" s="31"/>
      <c r="B53" s="90" t="s">
        <v>91</v>
      </c>
      <c r="C53" s="134" t="s">
        <v>106</v>
      </c>
      <c r="D53" s="135" t="s">
        <v>134</v>
      </c>
      <c r="G53"/>
      <c r="H53"/>
      <c r="I53"/>
      <c r="J53"/>
      <c r="K53"/>
      <c r="L53"/>
    </row>
    <row r="54" spans="1:13" ht="29" x14ac:dyDescent="0.3">
      <c r="A54" s="31"/>
      <c r="B54" s="90" t="s">
        <v>90</v>
      </c>
      <c r="C54" s="134" t="s">
        <v>106</v>
      </c>
      <c r="D54" s="135" t="s">
        <v>148</v>
      </c>
      <c r="G54"/>
      <c r="H54"/>
      <c r="I54"/>
      <c r="J54"/>
      <c r="K54"/>
      <c r="L54"/>
    </row>
    <row r="55" spans="1:13" ht="14.5" x14ac:dyDescent="0.3">
      <c r="A55" s="31"/>
      <c r="B55" s="141" t="s">
        <v>82</v>
      </c>
      <c r="C55" s="138"/>
      <c r="D55" s="139"/>
      <c r="G55"/>
      <c r="H55"/>
      <c r="I55"/>
      <c r="J55"/>
      <c r="K55"/>
      <c r="L55"/>
    </row>
    <row r="56" spans="1:13" ht="14.5" x14ac:dyDescent="0.3">
      <c r="A56" s="31">
        <v>9</v>
      </c>
      <c r="B56" s="140" t="s">
        <v>83</v>
      </c>
      <c r="C56" s="138"/>
      <c r="D56" s="139"/>
      <c r="G56"/>
      <c r="H56"/>
      <c r="I56"/>
      <c r="J56"/>
      <c r="K56"/>
      <c r="L56"/>
    </row>
    <row r="57" spans="1:13" ht="14.5" x14ac:dyDescent="0.3">
      <c r="A57" s="31"/>
      <c r="B57" s="137" t="s">
        <v>111</v>
      </c>
      <c r="C57" s="138"/>
      <c r="D57" s="139"/>
      <c r="G57"/>
      <c r="H57"/>
      <c r="I57"/>
      <c r="J57"/>
      <c r="K57"/>
      <c r="L57"/>
    </row>
    <row r="58" spans="1:13" ht="29" x14ac:dyDescent="0.3">
      <c r="A58" s="31"/>
      <c r="B58" s="90" t="s">
        <v>91</v>
      </c>
      <c r="C58" s="134" t="s">
        <v>106</v>
      </c>
      <c r="D58" s="135" t="s">
        <v>124</v>
      </c>
      <c r="G58"/>
      <c r="H58"/>
      <c r="I58"/>
      <c r="J58"/>
      <c r="K58"/>
      <c r="L58"/>
    </row>
    <row r="59" spans="1:13" ht="29" x14ac:dyDescent="0.3">
      <c r="A59" s="31"/>
      <c r="B59" s="90" t="s">
        <v>90</v>
      </c>
      <c r="C59" s="134" t="s">
        <v>106</v>
      </c>
      <c r="D59" s="135" t="s">
        <v>138</v>
      </c>
      <c r="G59"/>
      <c r="H59"/>
      <c r="I59"/>
      <c r="J59"/>
      <c r="K59"/>
      <c r="L59"/>
    </row>
    <row r="60" spans="1:13" ht="14.5" x14ac:dyDescent="0.3">
      <c r="A60" s="31">
        <v>10</v>
      </c>
      <c r="B60" s="140" t="s">
        <v>84</v>
      </c>
      <c r="C60" s="138"/>
      <c r="D60" s="139"/>
      <c r="G60"/>
      <c r="H60"/>
      <c r="I60"/>
      <c r="J60"/>
      <c r="K60"/>
      <c r="L60"/>
    </row>
    <row r="61" spans="1:13" ht="14.5" x14ac:dyDescent="0.3">
      <c r="A61" s="31"/>
      <c r="B61" s="137" t="s">
        <v>112</v>
      </c>
      <c r="C61" s="138"/>
      <c r="D61" s="139"/>
      <c r="G61"/>
      <c r="H61"/>
      <c r="I61"/>
      <c r="J61"/>
      <c r="K61"/>
      <c r="L61"/>
    </row>
    <row r="62" spans="1:13" ht="29" x14ac:dyDescent="0.3">
      <c r="A62" s="31"/>
      <c r="B62" s="90" t="s">
        <v>91</v>
      </c>
      <c r="C62" s="134" t="s">
        <v>106</v>
      </c>
      <c r="D62" s="135" t="s">
        <v>125</v>
      </c>
      <c r="G62"/>
      <c r="H62"/>
      <c r="I62"/>
      <c r="J62"/>
      <c r="K62"/>
      <c r="L62"/>
    </row>
    <row r="63" spans="1:13" ht="29" x14ac:dyDescent="0.3">
      <c r="A63" s="31"/>
      <c r="B63" s="90" t="s">
        <v>90</v>
      </c>
      <c r="C63" s="134" t="s">
        <v>106</v>
      </c>
      <c r="D63" s="135" t="s">
        <v>139</v>
      </c>
      <c r="G63"/>
      <c r="H63"/>
      <c r="I63"/>
      <c r="J63"/>
      <c r="K63"/>
      <c r="L63"/>
    </row>
    <row r="64" spans="1:13" ht="14.5" x14ac:dyDescent="0.3">
      <c r="A64" s="31">
        <v>11</v>
      </c>
      <c r="B64" s="140" t="s">
        <v>85</v>
      </c>
      <c r="C64" s="138"/>
      <c r="D64" s="139"/>
      <c r="G64"/>
      <c r="H64"/>
      <c r="I64"/>
      <c r="J64"/>
      <c r="K64"/>
      <c r="L64"/>
    </row>
    <row r="65" spans="1:12" ht="14.5" x14ac:dyDescent="0.3">
      <c r="A65" s="31"/>
      <c r="B65" s="137" t="s">
        <v>113</v>
      </c>
      <c r="C65" s="138"/>
      <c r="D65" s="139"/>
      <c r="G65"/>
      <c r="H65"/>
      <c r="I65"/>
      <c r="J65"/>
      <c r="K65"/>
      <c r="L65"/>
    </row>
    <row r="66" spans="1:12" ht="29" x14ac:dyDescent="0.3">
      <c r="A66" s="31"/>
      <c r="B66" s="90" t="s">
        <v>91</v>
      </c>
      <c r="C66" s="134" t="s">
        <v>106</v>
      </c>
      <c r="D66" s="135" t="s">
        <v>110</v>
      </c>
      <c r="G66"/>
      <c r="H66"/>
      <c r="I66"/>
      <c r="J66"/>
      <c r="K66"/>
      <c r="L66"/>
    </row>
    <row r="67" spans="1:12" ht="29" x14ac:dyDescent="0.3">
      <c r="A67" s="31"/>
      <c r="B67" s="90" t="s">
        <v>90</v>
      </c>
      <c r="C67" s="134" t="s">
        <v>106</v>
      </c>
      <c r="D67" s="135" t="s">
        <v>140</v>
      </c>
      <c r="G67"/>
      <c r="H67"/>
      <c r="I67"/>
      <c r="J67"/>
      <c r="K67"/>
      <c r="L67"/>
    </row>
    <row r="68" spans="1:12" ht="14.5" x14ac:dyDescent="0.3">
      <c r="A68" s="31">
        <v>12</v>
      </c>
      <c r="B68" s="140" t="s">
        <v>86</v>
      </c>
      <c r="C68" s="138"/>
      <c r="D68" s="139"/>
      <c r="G68"/>
      <c r="H68"/>
      <c r="I68"/>
      <c r="J68"/>
      <c r="K68"/>
      <c r="L68"/>
    </row>
    <row r="69" spans="1:12" ht="14.5" x14ac:dyDescent="0.3">
      <c r="A69" s="31"/>
      <c r="B69" s="137" t="s">
        <v>114</v>
      </c>
      <c r="C69" s="138"/>
      <c r="D69" s="139"/>
      <c r="G69"/>
      <c r="H69"/>
      <c r="I69"/>
      <c r="J69"/>
      <c r="K69"/>
      <c r="L69"/>
    </row>
    <row r="70" spans="1:12" ht="29" x14ac:dyDescent="0.3">
      <c r="A70" s="31"/>
      <c r="B70" s="90" t="s">
        <v>91</v>
      </c>
      <c r="C70" s="134" t="s">
        <v>106</v>
      </c>
      <c r="D70" s="135" t="s">
        <v>126</v>
      </c>
      <c r="G70"/>
      <c r="H70"/>
      <c r="I70"/>
      <c r="J70"/>
      <c r="K70"/>
      <c r="L70"/>
    </row>
    <row r="71" spans="1:12" ht="29" x14ac:dyDescent="0.3">
      <c r="A71" s="31"/>
      <c r="B71" s="90" t="s">
        <v>90</v>
      </c>
      <c r="C71" s="134" t="s">
        <v>106</v>
      </c>
      <c r="D71" s="135" t="s">
        <v>141</v>
      </c>
      <c r="G71"/>
      <c r="H71"/>
      <c r="I71"/>
      <c r="J71"/>
      <c r="K71"/>
      <c r="L71"/>
    </row>
    <row r="72" spans="1:12" ht="14.5" x14ac:dyDescent="0.3">
      <c r="A72" s="31"/>
      <c r="B72" s="90" t="s">
        <v>79</v>
      </c>
      <c r="C72" s="134" t="s">
        <v>106</v>
      </c>
      <c r="D72" s="135" t="s">
        <v>223</v>
      </c>
    </row>
    <row r="73" spans="1:12" ht="30.75" customHeight="1" x14ac:dyDescent="0.3">
      <c r="A73" s="31"/>
      <c r="B73" s="39" t="s">
        <v>10</v>
      </c>
      <c r="C73" s="167" t="s">
        <v>150</v>
      </c>
      <c r="D73" s="168"/>
    </row>
    <row r="74" spans="1:12" s="43" customFormat="1" ht="54" customHeight="1" x14ac:dyDescent="0.3">
      <c r="A74" s="42"/>
      <c r="B74" s="33" t="s">
        <v>11</v>
      </c>
      <c r="C74" s="165"/>
      <c r="D74" s="166"/>
    </row>
    <row r="75" spans="1:12" x14ac:dyDescent="0.3">
      <c r="A75" s="31"/>
      <c r="B75" s="31"/>
      <c r="C75" s="31"/>
      <c r="D75" s="31"/>
    </row>
    <row r="76" spans="1:12" x14ac:dyDescent="0.3">
      <c r="A76" s="31"/>
      <c r="B76" s="34" t="s">
        <v>224</v>
      </c>
      <c r="C76" s="31"/>
      <c r="D76" s="31"/>
    </row>
    <row r="77" spans="1:12" x14ac:dyDescent="0.3">
      <c r="A77" s="31"/>
      <c r="B77" s="31"/>
      <c r="C77" s="31"/>
      <c r="D77" s="31"/>
    </row>
    <row r="78" spans="1:12" x14ac:dyDescent="0.3">
      <c r="A78" s="31"/>
      <c r="B78" s="31"/>
      <c r="C78" s="31"/>
      <c r="D78" s="31"/>
    </row>
    <row r="79" spans="1:12" x14ac:dyDescent="0.3">
      <c r="A79" s="31"/>
      <c r="B79" s="31"/>
      <c r="C79" s="31"/>
      <c r="D79" s="31"/>
    </row>
    <row r="80" spans="1:12" x14ac:dyDescent="0.3">
      <c r="A80" s="31"/>
      <c r="B80" s="31"/>
      <c r="C80" s="31"/>
      <c r="D80" s="31"/>
    </row>
    <row r="81" spans="1:4" x14ac:dyDescent="0.3">
      <c r="A81" s="31"/>
      <c r="B81" s="31"/>
      <c r="C81" s="31"/>
      <c r="D81" s="31"/>
    </row>
    <row r="82" spans="1:4" x14ac:dyDescent="0.3">
      <c r="A82" s="31"/>
      <c r="B82" s="31"/>
      <c r="C82" s="31"/>
      <c r="D82" s="31"/>
    </row>
    <row r="83" spans="1:4" ht="14.5" x14ac:dyDescent="0.35">
      <c r="A83" s="7"/>
      <c r="B83" s="10"/>
      <c r="C83" s="10"/>
      <c r="D83" s="10"/>
    </row>
    <row r="84" spans="1:4" ht="14.5" x14ac:dyDescent="0.35">
      <c r="A84" s="7"/>
      <c r="B84" s="10"/>
      <c r="C84" s="10"/>
      <c r="D84" s="10"/>
    </row>
    <row r="85" spans="1:4" ht="14.5" x14ac:dyDescent="0.35">
      <c r="A85" s="7"/>
      <c r="B85" s="10"/>
      <c r="C85" s="10"/>
      <c r="D85" s="10"/>
    </row>
    <row r="86" spans="1:4" ht="14.5" x14ac:dyDescent="0.35">
      <c r="A86" s="7"/>
      <c r="B86" s="10"/>
      <c r="C86" s="10"/>
      <c r="D86" s="10"/>
    </row>
    <row r="87" spans="1:4" ht="14.5" x14ac:dyDescent="0.35">
      <c r="A87" s="7"/>
      <c r="B87" s="10"/>
      <c r="C87" s="10"/>
      <c r="D87" s="10"/>
    </row>
    <row r="88" spans="1:4" ht="14.5" x14ac:dyDescent="0.35">
      <c r="A88" s="7"/>
      <c r="B88" s="10"/>
      <c r="C88" s="10"/>
      <c r="D88" s="10"/>
    </row>
    <row r="89" spans="1:4" x14ac:dyDescent="0.3">
      <c r="B89" s="35"/>
      <c r="C89"/>
    </row>
    <row r="90" spans="1:4" x14ac:dyDescent="0.3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0:D10"/>
    <mergeCell ref="C12:D12"/>
    <mergeCell ref="C14:D15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Normal="100" zoomScaleSheetLayoutView="100" workbookViewId="0">
      <selection activeCell="D6" sqref="D6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9.726562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64" t="str">
        <f>Admision!B3</f>
        <v>PROCESO DE SELECCIÓN DE EMPRESAS SUPERVISORAS Nº 08-2022-OSINERGMIN-DSR
Tercera Convocatoria</v>
      </c>
      <c r="C2" s="164"/>
      <c r="D2" s="164"/>
      <c r="E2" s="11"/>
    </row>
    <row r="3" spans="1:5" ht="30.75" customHeight="1" x14ac:dyDescent="0.25">
      <c r="A3" s="11"/>
      <c r="B3" s="164" t="str">
        <f>+Admision!B4</f>
        <v>Item 2: Fiscalización de la Comercialización y Distribución Eléctrica Oficinas Regionales: Lambayeque, Piura y Tumbes</v>
      </c>
      <c r="C3" s="164"/>
      <c r="D3" s="164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/>
      <c r="C5" s="46" t="s">
        <v>0</v>
      </c>
      <c r="D5" s="46" t="s">
        <v>1</v>
      </c>
      <c r="E5" s="11"/>
    </row>
    <row r="6" spans="1:5" ht="25.5" customHeight="1" x14ac:dyDescent="0.25">
      <c r="A6" s="11"/>
      <c r="B6" s="41"/>
      <c r="C6" s="12" t="s">
        <v>50</v>
      </c>
      <c r="D6" s="99">
        <f>MIN(D16:D19)</f>
        <v>1554340</v>
      </c>
      <c r="E6" s="11"/>
    </row>
    <row r="7" spans="1:5" ht="30" customHeight="1" x14ac:dyDescent="0.25">
      <c r="A7" s="11"/>
      <c r="B7" s="41"/>
      <c r="C7" s="14" t="s">
        <v>51</v>
      </c>
      <c r="D7" s="116">
        <v>1554340</v>
      </c>
      <c r="E7" s="11"/>
    </row>
    <row r="8" spans="1:5" ht="25.5" customHeight="1" x14ac:dyDescent="0.25">
      <c r="A8" s="11"/>
      <c r="B8" s="12"/>
      <c r="C8" s="12" t="s">
        <v>52</v>
      </c>
      <c r="D8" s="45">
        <f>(D6*100)/D7</f>
        <v>100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88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117" t="s">
        <v>59</v>
      </c>
      <c r="D15" s="117" t="s">
        <v>60</v>
      </c>
    </row>
    <row r="16" spans="1:5" x14ac:dyDescent="0.25">
      <c r="C16" s="128" t="s">
        <v>102</v>
      </c>
      <c r="D16" s="129">
        <v>1627582.85</v>
      </c>
    </row>
    <row r="17" spans="3:5" x14ac:dyDescent="0.25">
      <c r="C17" s="128" t="s">
        <v>105</v>
      </c>
      <c r="D17" s="129">
        <v>1647722</v>
      </c>
      <c r="E17" s="133"/>
    </row>
    <row r="18" spans="3:5" x14ac:dyDescent="0.25">
      <c r="C18" s="128" t="s">
        <v>103</v>
      </c>
      <c r="D18" s="129">
        <v>1554340</v>
      </c>
      <c r="E18" s="133"/>
    </row>
    <row r="19" spans="3:5" x14ac:dyDescent="0.25">
      <c r="C19" s="128" t="s">
        <v>104</v>
      </c>
      <c r="D19" s="130">
        <v>1628497</v>
      </c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6"/>
  <sheetViews>
    <sheetView showGridLines="0" view="pageBreakPreview" topLeftCell="A17" zoomScaleNormal="100" zoomScaleSheetLayoutView="100" workbookViewId="0">
      <selection activeCell="H19" sqref="H19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6.4531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14" ht="60.75" customHeight="1" x14ac:dyDescent="0.3">
      <c r="A1" s="5"/>
      <c r="B1" s="8"/>
      <c r="C1" s="5"/>
      <c r="D1" s="5"/>
      <c r="E1" s="5"/>
      <c r="F1" s="5"/>
      <c r="G1" s="5"/>
    </row>
    <row r="2" spans="1:14" ht="30" customHeight="1" x14ac:dyDescent="0.3">
      <c r="A2" s="5"/>
      <c r="B2" s="164" t="str">
        <f>Admision!C9</f>
        <v>SERELEC</v>
      </c>
      <c r="C2" s="164"/>
      <c r="D2" s="164"/>
      <c r="E2" s="164"/>
      <c r="F2" s="164"/>
      <c r="G2" s="164"/>
      <c r="H2" s="164"/>
    </row>
    <row r="3" spans="1:14" ht="26.5" customHeight="1" x14ac:dyDescent="0.3">
      <c r="A3" s="5"/>
      <c r="B3" s="164" t="str">
        <f>+Admision!B4</f>
        <v>Item 2: Fiscalización de la Comercialización y Distribución Eléctrica Oficinas Regionales: Lambayeque, Piura y Tumbes</v>
      </c>
      <c r="C3" s="164"/>
      <c r="D3" s="164"/>
      <c r="E3" s="164"/>
      <c r="F3" s="164"/>
      <c r="G3" s="164"/>
      <c r="H3" s="164"/>
    </row>
    <row r="4" spans="1:14" ht="15" customHeight="1" x14ac:dyDescent="0.3">
      <c r="A4" s="5"/>
      <c r="B4" s="17"/>
      <c r="C4" s="17"/>
      <c r="D4" s="17"/>
      <c r="E4" s="17"/>
      <c r="F4" s="17"/>
      <c r="G4" s="17"/>
    </row>
    <row r="5" spans="1:14" ht="14" x14ac:dyDescent="0.3">
      <c r="A5" s="5"/>
      <c r="B5" s="44" t="s">
        <v>47</v>
      </c>
      <c r="C5" s="11"/>
      <c r="D5" s="11"/>
      <c r="E5" s="20"/>
      <c r="F5" s="20"/>
      <c r="G5" s="21"/>
    </row>
    <row r="6" spans="1:14" ht="28.5" customHeight="1" x14ac:dyDescent="0.3">
      <c r="A6" s="5"/>
      <c r="B6" s="18"/>
      <c r="C6" s="11"/>
      <c r="D6" s="11"/>
      <c r="E6" s="23"/>
      <c r="F6" s="23"/>
      <c r="G6" s="23"/>
    </row>
    <row r="7" spans="1:14" ht="36.75" customHeight="1" x14ac:dyDescent="0.3">
      <c r="A7" s="5"/>
      <c r="B7" s="80" t="s">
        <v>15</v>
      </c>
      <c r="C7" s="173" t="str">
        <f>Admision!C9</f>
        <v>SERELEC</v>
      </c>
      <c r="D7" s="173"/>
      <c r="E7" s="173"/>
      <c r="F7" s="173"/>
      <c r="G7" s="173"/>
      <c r="H7" s="173"/>
    </row>
    <row r="8" spans="1:14" ht="24.75" customHeight="1" x14ac:dyDescent="0.3">
      <c r="A8" s="5"/>
      <c r="B8" s="81"/>
      <c r="C8" s="118" t="s">
        <v>61</v>
      </c>
      <c r="D8" s="118" t="s">
        <v>62</v>
      </c>
      <c r="E8" s="118" t="s">
        <v>9</v>
      </c>
      <c r="F8" s="61" t="s">
        <v>49</v>
      </c>
      <c r="G8" s="61" t="s">
        <v>63</v>
      </c>
      <c r="H8" s="61" t="s">
        <v>64</v>
      </c>
    </row>
    <row r="9" spans="1:14" ht="24.75" customHeight="1" x14ac:dyDescent="0.3">
      <c r="A9" s="5"/>
      <c r="B9" s="119">
        <v>1</v>
      </c>
      <c r="C9" s="143" t="s">
        <v>151</v>
      </c>
      <c r="D9" s="143" t="s">
        <v>103</v>
      </c>
      <c r="E9" s="143" t="s">
        <v>161</v>
      </c>
      <c r="F9" s="144">
        <v>2710614.06</v>
      </c>
      <c r="G9" s="145">
        <v>1</v>
      </c>
      <c r="H9" s="121">
        <f>F9*G9</f>
        <v>2710614.06</v>
      </c>
      <c r="N9" s="132"/>
    </row>
    <row r="10" spans="1:14" ht="24.75" customHeight="1" x14ac:dyDescent="0.3">
      <c r="A10" s="5"/>
      <c r="B10" s="119">
        <v>2</v>
      </c>
      <c r="C10" s="143" t="s">
        <v>152</v>
      </c>
      <c r="D10" s="143" t="s">
        <v>103</v>
      </c>
      <c r="E10" s="143" t="s">
        <v>162</v>
      </c>
      <c r="F10" s="144">
        <v>76062.55</v>
      </c>
      <c r="G10" s="145">
        <v>1</v>
      </c>
      <c r="H10" s="121">
        <f t="shared" ref="H10:H17" si="0">F10*G10</f>
        <v>76062.55</v>
      </c>
      <c r="N10" s="132"/>
    </row>
    <row r="11" spans="1:14" ht="24.75" customHeight="1" x14ac:dyDescent="0.3">
      <c r="A11" s="5"/>
      <c r="B11" s="119">
        <v>3</v>
      </c>
      <c r="C11" s="143" t="s">
        <v>154</v>
      </c>
      <c r="D11" s="143" t="s">
        <v>103</v>
      </c>
      <c r="E11" s="143" t="s">
        <v>163</v>
      </c>
      <c r="F11" s="144">
        <v>324105.43</v>
      </c>
      <c r="G11" s="145">
        <v>1</v>
      </c>
      <c r="H11" s="121">
        <f t="shared" si="0"/>
        <v>324105.43</v>
      </c>
      <c r="N11" s="132"/>
    </row>
    <row r="12" spans="1:14" ht="24.75" customHeight="1" x14ac:dyDescent="0.3">
      <c r="A12" s="5"/>
      <c r="B12" s="119">
        <v>4</v>
      </c>
      <c r="C12" s="143" t="s">
        <v>153</v>
      </c>
      <c r="D12" s="143" t="s">
        <v>103</v>
      </c>
      <c r="E12" s="143" t="s">
        <v>164</v>
      </c>
      <c r="F12" s="144">
        <f>1072636.99+1070893.69+1069370.29</f>
        <v>3212900.9699999997</v>
      </c>
      <c r="G12" s="145">
        <v>1</v>
      </c>
      <c r="H12" s="121">
        <f t="shared" si="0"/>
        <v>3212900.9699999997</v>
      </c>
      <c r="N12" s="132"/>
    </row>
    <row r="13" spans="1:14" ht="24.75" customHeight="1" x14ac:dyDescent="0.3">
      <c r="A13" s="5"/>
      <c r="B13" s="119">
        <v>5</v>
      </c>
      <c r="C13" s="143" t="s">
        <v>155</v>
      </c>
      <c r="D13" s="143" t="s">
        <v>103</v>
      </c>
      <c r="E13" s="143" t="s">
        <v>165</v>
      </c>
      <c r="F13" s="144">
        <v>5351173.04</v>
      </c>
      <c r="G13" s="145">
        <v>1</v>
      </c>
      <c r="H13" s="121">
        <f t="shared" si="0"/>
        <v>5351173.04</v>
      </c>
      <c r="N13" s="132"/>
    </row>
    <row r="14" spans="1:14" ht="24.75" customHeight="1" x14ac:dyDescent="0.3">
      <c r="A14" s="5"/>
      <c r="B14" s="119">
        <v>6</v>
      </c>
      <c r="C14" s="143" t="s">
        <v>156</v>
      </c>
      <c r="D14" s="143" t="s">
        <v>103</v>
      </c>
      <c r="E14" s="143" t="s">
        <v>166</v>
      </c>
      <c r="F14" s="144">
        <v>1008102.99</v>
      </c>
      <c r="G14" s="145">
        <v>1</v>
      </c>
      <c r="H14" s="121">
        <f t="shared" si="0"/>
        <v>1008102.99</v>
      </c>
      <c r="N14" s="132"/>
    </row>
    <row r="15" spans="1:14" ht="24.75" customHeight="1" x14ac:dyDescent="0.3">
      <c r="A15" s="5"/>
      <c r="B15" s="119">
        <v>7</v>
      </c>
      <c r="C15" s="143" t="s">
        <v>157</v>
      </c>
      <c r="D15" s="143" t="s">
        <v>167</v>
      </c>
      <c r="E15" s="143" t="s">
        <v>168</v>
      </c>
      <c r="F15" s="144">
        <f>735889.54+729757.14+735889.54+735889.54</f>
        <v>2937425.7600000002</v>
      </c>
      <c r="G15" s="149">
        <v>0.40500000000000003</v>
      </c>
      <c r="H15" s="121">
        <f t="shared" si="0"/>
        <v>1189657.4328000001</v>
      </c>
      <c r="N15" s="132"/>
    </row>
    <row r="16" spans="1:14" ht="24.75" customHeight="1" x14ac:dyDescent="0.3">
      <c r="A16" s="5"/>
      <c r="B16" s="119">
        <v>8</v>
      </c>
      <c r="C16" s="143" t="s">
        <v>158</v>
      </c>
      <c r="D16" s="143" t="s">
        <v>167</v>
      </c>
      <c r="E16" s="143" t="s">
        <v>169</v>
      </c>
      <c r="F16" s="144">
        <v>3671847.7</v>
      </c>
      <c r="G16" s="149">
        <v>0.40500000000000003</v>
      </c>
      <c r="H16" s="121">
        <f t="shared" si="0"/>
        <v>1487098.3185000003</v>
      </c>
    </row>
    <row r="17" spans="1:8" ht="24.75" customHeight="1" x14ac:dyDescent="0.3">
      <c r="A17" s="5"/>
      <c r="B17" s="119">
        <v>9</v>
      </c>
      <c r="C17" s="143" t="s">
        <v>159</v>
      </c>
      <c r="D17" s="143" t="s">
        <v>167</v>
      </c>
      <c r="E17" s="143" t="s">
        <v>170</v>
      </c>
      <c r="F17" s="144">
        <v>607108.89</v>
      </c>
      <c r="G17" s="149">
        <v>0.40500000000000003</v>
      </c>
      <c r="H17" s="121">
        <f t="shared" si="0"/>
        <v>245879.10045000003</v>
      </c>
    </row>
    <row r="18" spans="1:8" ht="24.75" customHeight="1" x14ac:dyDescent="0.3">
      <c r="A18" s="5"/>
      <c r="B18" s="119">
        <v>10</v>
      </c>
      <c r="C18" s="143" t="s">
        <v>160</v>
      </c>
      <c r="D18" s="143" t="s">
        <v>171</v>
      </c>
      <c r="E18" s="143" t="s">
        <v>172</v>
      </c>
      <c r="F18" s="144">
        <v>721172</v>
      </c>
      <c r="G18" s="149">
        <v>0.40500000000000003</v>
      </c>
      <c r="H18" s="121">
        <f t="shared" ref="H18" si="1">F18*G18</f>
        <v>292074.66000000003</v>
      </c>
    </row>
    <row r="19" spans="1:8" ht="24.75" customHeight="1" x14ac:dyDescent="0.3">
      <c r="A19" s="5"/>
      <c r="B19" s="120"/>
      <c r="C19"/>
      <c r="D19"/>
      <c r="E19"/>
      <c r="F19" s="170" t="s">
        <v>65</v>
      </c>
      <c r="G19" s="171"/>
      <c r="H19" s="142">
        <f>SUM(H9:H18)</f>
        <v>15897668.551750002</v>
      </c>
    </row>
    <row r="20" spans="1:8" ht="23.25" customHeight="1" x14ac:dyDescent="0.3">
      <c r="A20" s="5"/>
      <c r="B20" s="24"/>
      <c r="C20" s="25"/>
      <c r="D20" s="26"/>
      <c r="E20" s="20"/>
      <c r="F20" s="170" t="s">
        <v>2</v>
      </c>
      <c r="G20" s="171"/>
      <c r="H20" s="146">
        <v>100</v>
      </c>
    </row>
    <row r="21" spans="1:8" x14ac:dyDescent="0.3">
      <c r="A21" s="5"/>
      <c r="B21" s="24"/>
      <c r="C21" s="25"/>
      <c r="D21" s="26"/>
      <c r="E21" s="20"/>
      <c r="F21" s="20"/>
      <c r="G21" s="20"/>
    </row>
    <row r="22" spans="1:8" x14ac:dyDescent="0.3">
      <c r="A22" s="5"/>
      <c r="B22" s="18"/>
      <c r="C22" s="22" t="s">
        <v>3</v>
      </c>
      <c r="D22" s="11"/>
      <c r="E22" s="11"/>
      <c r="F22" s="11"/>
      <c r="G22" s="11"/>
    </row>
    <row r="23" spans="1:8" x14ac:dyDescent="0.3">
      <c r="A23" s="5"/>
      <c r="B23" s="18"/>
      <c r="C23" s="11"/>
      <c r="D23" s="86"/>
      <c r="E23" s="172"/>
      <c r="F23" s="172"/>
      <c r="G23" s="172"/>
    </row>
    <row r="24" spans="1:8" s="2" customFormat="1" ht="19.5" customHeight="1" x14ac:dyDescent="0.25">
      <c r="A24" s="9"/>
      <c r="B24" s="19"/>
      <c r="C24" s="95" t="str">
        <f>B5</f>
        <v>EXPERIENCIA DE LA EMPRESA POSTORA EN LA ACTIVIDAD</v>
      </c>
      <c r="D24" s="96" t="s">
        <v>2</v>
      </c>
      <c r="E24" s="83"/>
      <c r="F24" s="82"/>
      <c r="G24" s="82"/>
    </row>
    <row r="25" spans="1:8" ht="35.25" customHeight="1" x14ac:dyDescent="0.3">
      <c r="A25" s="5"/>
      <c r="B25" s="18"/>
      <c r="C25" s="98" t="s">
        <v>45</v>
      </c>
      <c r="D25" s="98">
        <v>100</v>
      </c>
      <c r="E25" s="84"/>
      <c r="F25" s="115">
        <f>D30*250%</f>
        <v>4577004.6500000004</v>
      </c>
      <c r="G25" s="115"/>
    </row>
    <row r="26" spans="1:8" ht="35.25" customHeight="1" x14ac:dyDescent="0.3">
      <c r="A26" s="5"/>
      <c r="B26" s="18"/>
      <c r="C26" s="98" t="s">
        <v>57</v>
      </c>
      <c r="D26" s="98">
        <v>95</v>
      </c>
      <c r="E26" s="84"/>
      <c r="F26" s="115">
        <f>D30*200%</f>
        <v>3661603.72</v>
      </c>
      <c r="G26" s="115">
        <f>D30*250%</f>
        <v>4577004.6500000004</v>
      </c>
    </row>
    <row r="27" spans="1:8" ht="35.25" customHeight="1" x14ac:dyDescent="0.3">
      <c r="A27" s="5"/>
      <c r="B27" s="18"/>
      <c r="C27" s="98" t="s">
        <v>58</v>
      </c>
      <c r="D27" s="98">
        <v>90</v>
      </c>
      <c r="E27" s="84"/>
      <c r="F27" s="115">
        <f>D30*150%</f>
        <v>2746202.79</v>
      </c>
      <c r="G27" s="115">
        <f>D30*200%</f>
        <v>3661603.72</v>
      </c>
    </row>
    <row r="28" spans="1:8" ht="35.25" customHeight="1" x14ac:dyDescent="0.3">
      <c r="A28" s="5"/>
      <c r="B28" s="18"/>
      <c r="C28" s="98" t="s">
        <v>46</v>
      </c>
      <c r="D28" s="98">
        <v>85</v>
      </c>
      <c r="E28" s="84"/>
      <c r="F28" s="115">
        <f>D30*100%</f>
        <v>1830801.86</v>
      </c>
      <c r="G28" s="115">
        <f>D30*150%</f>
        <v>2746202.79</v>
      </c>
    </row>
    <row r="29" spans="1:8" ht="35.25" customHeight="1" x14ac:dyDescent="0.3">
      <c r="A29" s="5"/>
      <c r="B29" s="18"/>
      <c r="C29" s="98" t="s">
        <v>66</v>
      </c>
      <c r="D29" s="122">
        <v>80</v>
      </c>
      <c r="E29" s="84"/>
      <c r="F29" s="84"/>
      <c r="G29" s="84"/>
    </row>
    <row r="30" spans="1:8" ht="23.25" customHeight="1" x14ac:dyDescent="0.3">
      <c r="A30" s="5"/>
      <c r="B30" s="18"/>
      <c r="C30" s="97" t="s">
        <v>4</v>
      </c>
      <c r="D30" s="114">
        <v>1830801.86</v>
      </c>
      <c r="E30" s="85"/>
      <c r="F30" s="94"/>
      <c r="G30" s="27"/>
    </row>
    <row r="31" spans="1:8" ht="14.25" customHeight="1" x14ac:dyDescent="0.3">
      <c r="A31" s="5"/>
      <c r="B31" s="18"/>
      <c r="C31" s="28"/>
      <c r="D31" s="29"/>
      <c r="E31" s="27"/>
      <c r="F31" s="27"/>
      <c r="G31" s="27"/>
    </row>
    <row r="32" spans="1:8" ht="27" customHeight="1" x14ac:dyDescent="0.3">
      <c r="A32" s="5"/>
      <c r="B32" s="30"/>
      <c r="C32" s="21"/>
      <c r="D32" s="40"/>
      <c r="E32" s="40"/>
      <c r="F32" s="40"/>
      <c r="G32" s="40"/>
    </row>
    <row r="33" spans="1:7" x14ac:dyDescent="0.3">
      <c r="A33" s="5"/>
      <c r="B33" s="16"/>
      <c r="C33" s="11"/>
      <c r="D33" s="11"/>
      <c r="E33" s="11"/>
      <c r="F33" s="11"/>
      <c r="G33" s="11"/>
    </row>
    <row r="34" spans="1:7" x14ac:dyDescent="0.3">
      <c r="A34" s="5"/>
      <c r="B34" s="16"/>
      <c r="C34" s="11"/>
      <c r="D34" s="11"/>
      <c r="E34" s="11"/>
      <c r="F34" s="11"/>
      <c r="G34" s="11"/>
    </row>
    <row r="35" spans="1:7" x14ac:dyDescent="0.3">
      <c r="A35" s="5"/>
      <c r="B35" s="16"/>
      <c r="C35" s="11"/>
      <c r="D35" s="11"/>
      <c r="E35" s="11"/>
      <c r="F35" s="11"/>
      <c r="G35" s="11"/>
    </row>
    <row r="36" spans="1:7" x14ac:dyDescent="0.3">
      <c r="B36" s="16"/>
      <c r="C36" s="11"/>
      <c r="D36" s="11"/>
      <c r="E36" s="11"/>
      <c r="F36" s="11"/>
      <c r="G36" s="11"/>
    </row>
  </sheetData>
  <mergeCells count="6">
    <mergeCell ref="E23:G23"/>
    <mergeCell ref="C7:H7"/>
    <mergeCell ref="F19:G19"/>
    <mergeCell ref="B3:H3"/>
    <mergeCell ref="B2:H2"/>
    <mergeCell ref="F20:G20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opLeftCell="B4" workbookViewId="0">
      <selection activeCell="C20" sqref="C20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5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64" t="str">
        <f>Admision!B3</f>
        <v>PROCESO DE SELECCIÓN DE EMPRESAS SUPERVISORAS Nº 08-2022-OSINERGMIN-DSR
Tercera Convocatoria</v>
      </c>
      <c r="C2" s="164"/>
      <c r="D2" s="164"/>
      <c r="E2" s="11"/>
    </row>
    <row r="3" spans="1:5" ht="30.75" customHeight="1" x14ac:dyDescent="0.25">
      <c r="A3" s="11"/>
      <c r="B3" s="164" t="str">
        <f>+Admision!B4</f>
        <v>Item 2: Fiscalización de la Comercialización y Distribución Eléctrica Oficinas Regionales: Lambayeque, Piura y Tumbes</v>
      </c>
      <c r="C3" s="164"/>
      <c r="D3" s="164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5">
      <c r="A6" s="11"/>
      <c r="B6" s="41">
        <v>1</v>
      </c>
      <c r="C6" s="12" t="s">
        <v>37</v>
      </c>
      <c r="D6" s="13">
        <f>'Evaluacion Tecnica'!H20</f>
        <v>100</v>
      </c>
      <c r="E6" s="11"/>
    </row>
    <row r="7" spans="1:5" ht="30" customHeight="1" x14ac:dyDescent="0.25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5">
      <c r="A8" s="11"/>
      <c r="B8" s="12"/>
      <c r="C8" s="12" t="s">
        <v>13</v>
      </c>
      <c r="D8" s="45">
        <f>(D6*0.8)+(D7*0.2)</f>
        <v>100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74" t="s">
        <v>14</v>
      </c>
      <c r="C11" s="174"/>
      <c r="D11" s="174"/>
      <c r="E11" s="11"/>
    </row>
    <row r="12" spans="1:5" x14ac:dyDescent="0.25">
      <c r="A12" s="11"/>
      <c r="B12" s="15" t="s">
        <v>6</v>
      </c>
      <c r="C12" s="175">
        <v>0.8</v>
      </c>
      <c r="D12" s="175"/>
      <c r="E12" s="11"/>
    </row>
    <row r="13" spans="1:5" x14ac:dyDescent="0.25">
      <c r="A13" s="11"/>
      <c r="B13" s="15" t="s">
        <v>7</v>
      </c>
      <c r="C13" s="175">
        <v>0.2</v>
      </c>
      <c r="D13" s="175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88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93"/>
  <sheetViews>
    <sheetView showGridLines="0" topLeftCell="K1" zoomScale="70" zoomScaleNormal="70" zoomScaleSheetLayoutView="100" workbookViewId="0">
      <selection activeCell="R47" sqref="R47"/>
    </sheetView>
  </sheetViews>
  <sheetFormatPr baseColWidth="10" defaultColWidth="11.453125" defaultRowHeight="13" x14ac:dyDescent="0.3"/>
  <cols>
    <col min="1" max="1" width="2.54296875" style="49" customWidth="1"/>
    <col min="2" max="2" width="8" style="76" customWidth="1"/>
    <col min="3" max="3" width="38.7265625" style="49" customWidth="1"/>
    <col min="4" max="4" width="15.1796875" style="49" bestFit="1" customWidth="1"/>
    <col min="5" max="5" width="7.7265625" style="110" bestFit="1" customWidth="1"/>
    <col min="6" max="6" width="15.1796875" style="49" bestFit="1" customWidth="1"/>
    <col min="7" max="7" width="7.7265625" style="49" bestFit="1" customWidth="1"/>
    <col min="8" max="8" width="15.1796875" style="49" bestFit="1" customWidth="1"/>
    <col min="9" max="9" width="7.7265625" style="49" bestFit="1" customWidth="1"/>
    <col min="10" max="10" width="15.1796875" style="49" bestFit="1" customWidth="1"/>
    <col min="11" max="11" width="7.7265625" style="49" bestFit="1" customWidth="1"/>
    <col min="12" max="12" width="15.1796875" style="49" bestFit="1" customWidth="1"/>
    <col min="13" max="13" width="7.7265625" style="49" bestFit="1" customWidth="1"/>
    <col min="14" max="14" width="15.1796875" style="49" bestFit="1" customWidth="1"/>
    <col min="15" max="15" width="7.7265625" style="49" bestFit="1" customWidth="1"/>
    <col min="16" max="16" width="15.1796875" style="49" bestFit="1" customWidth="1"/>
    <col min="17" max="17" width="7.7265625" style="49" bestFit="1" customWidth="1"/>
    <col min="18" max="18" width="14.1796875" style="49" bestFit="1" customWidth="1"/>
    <col min="19" max="19" width="11.453125" style="49"/>
    <col min="20" max="20" width="14.54296875" style="49" customWidth="1"/>
    <col min="21" max="21" width="11.453125" style="49"/>
    <col min="22" max="22" width="14.1796875" style="49" bestFit="1" customWidth="1"/>
    <col min="23" max="23" width="11.453125" style="49"/>
    <col min="24" max="24" width="14.1796875" style="49" bestFit="1" customWidth="1"/>
    <col min="25" max="25" width="11.453125" style="49"/>
    <col min="26" max="26" width="14.1796875" style="49" bestFit="1" customWidth="1"/>
    <col min="27" max="16384" width="11.453125" style="49"/>
  </cols>
  <sheetData>
    <row r="1" spans="1:27" ht="56.25" customHeight="1" x14ac:dyDescent="0.35">
      <c r="A1" s="47"/>
      <c r="B1" s="48"/>
      <c r="C1" s="47"/>
      <c r="D1" s="47"/>
      <c r="E1" s="10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7" ht="37" customHeight="1" x14ac:dyDescent="0.35">
      <c r="A2" s="47"/>
      <c r="B2" s="178" t="str">
        <f>Admision!B3</f>
        <v>PROCESO DE SELECCIÓN DE EMPRESAS SUPERVISORAS Nº 08-2022-OSINERGMIN-DSR
Tercera Convocatoria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</row>
    <row r="3" spans="1:27" ht="27" customHeight="1" x14ac:dyDescent="0.35">
      <c r="A3" s="47"/>
      <c r="B3" s="164" t="str">
        <f>Admision!B4</f>
        <v>Item 2: Fiscalización de la Comercialización y Distribución Eléctrica Oficinas Regionales: Lambayeque, Piura y Tumbes</v>
      </c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</row>
    <row r="4" spans="1:27" ht="14.5" x14ac:dyDescent="0.35">
      <c r="A4" s="47"/>
      <c r="B4" s="50"/>
      <c r="C4" s="51"/>
      <c r="D4" s="51"/>
      <c r="E4" s="108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7" ht="14.5" x14ac:dyDescent="0.35">
      <c r="A5" s="47"/>
      <c r="B5" s="79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7" ht="14.5" x14ac:dyDescent="0.35">
      <c r="A6" s="47"/>
      <c r="B6" s="38"/>
      <c r="C6" s="37"/>
      <c r="D6" s="37"/>
      <c r="E6" s="109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7" s="53" customFormat="1" ht="21.75" customHeight="1" x14ac:dyDescent="0.25">
      <c r="A7" s="52"/>
      <c r="B7" s="186" t="s">
        <v>16</v>
      </c>
      <c r="C7" s="186"/>
      <c r="D7" s="187" t="str">
        <f>+Admision!C9</f>
        <v>SERELEC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</row>
    <row r="8" spans="1:27" s="55" customFormat="1" ht="42" customHeight="1" x14ac:dyDescent="0.25">
      <c r="A8" s="54"/>
      <c r="B8" s="189" t="s">
        <v>17</v>
      </c>
      <c r="C8" s="190"/>
      <c r="D8" s="184" t="s">
        <v>80</v>
      </c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5"/>
      <c r="P8" s="184" t="s">
        <v>81</v>
      </c>
      <c r="Q8" s="188"/>
      <c r="R8" s="188"/>
      <c r="S8" s="185"/>
      <c r="T8" s="184" t="s">
        <v>82</v>
      </c>
      <c r="U8" s="188"/>
      <c r="V8" s="188"/>
      <c r="W8" s="188"/>
      <c r="X8" s="188"/>
      <c r="Y8" s="188"/>
      <c r="Z8" s="188"/>
      <c r="AA8" s="185"/>
    </row>
    <row r="9" spans="1:27" s="55" customFormat="1" ht="42" customHeight="1" x14ac:dyDescent="0.25">
      <c r="A9" s="54"/>
      <c r="B9" s="191"/>
      <c r="C9" s="192"/>
      <c r="D9" s="184" t="s">
        <v>83</v>
      </c>
      <c r="E9" s="185"/>
      <c r="F9" s="184" t="s">
        <v>84</v>
      </c>
      <c r="G9" s="185"/>
      <c r="H9" s="184" t="s">
        <v>85</v>
      </c>
      <c r="I9" s="185"/>
      <c r="J9" s="184" t="s">
        <v>85</v>
      </c>
      <c r="K9" s="185"/>
      <c r="L9" s="184" t="s">
        <v>86</v>
      </c>
      <c r="M9" s="185"/>
      <c r="N9" s="184" t="s">
        <v>86</v>
      </c>
      <c r="O9" s="185"/>
      <c r="P9" s="184" t="s">
        <v>85</v>
      </c>
      <c r="Q9" s="185"/>
      <c r="R9" s="184" t="s">
        <v>86</v>
      </c>
      <c r="S9" s="185"/>
      <c r="T9" s="184" t="s">
        <v>83</v>
      </c>
      <c r="U9" s="185"/>
      <c r="V9" s="184" t="s">
        <v>84</v>
      </c>
      <c r="W9" s="185"/>
      <c r="X9" s="184" t="s">
        <v>85</v>
      </c>
      <c r="Y9" s="185"/>
      <c r="Z9" s="184" t="s">
        <v>86</v>
      </c>
      <c r="AA9" s="185"/>
    </row>
    <row r="10" spans="1:27" s="55" customFormat="1" ht="29.25" customHeight="1" x14ac:dyDescent="0.25">
      <c r="A10" s="54"/>
      <c r="B10" s="186" t="s">
        <v>18</v>
      </c>
      <c r="C10" s="186"/>
      <c r="D10" s="179" t="str">
        <f>Admision!B23</f>
        <v>JOSÉ JEREMÍAS MIRANDA VALENCIA</v>
      </c>
      <c r="E10" s="179"/>
      <c r="F10" s="179" t="str">
        <f>Admision!B27</f>
        <v>WALTER QUISPE FERREL</v>
      </c>
      <c r="G10" s="179"/>
      <c r="H10" s="179" t="str">
        <f>Admision!B31</f>
        <v>JIMMY MIGUEL CRUZADO ZEGARRA</v>
      </c>
      <c r="I10" s="179"/>
      <c r="J10" s="179" t="str">
        <f>Admision!B35</f>
        <v>JULY KARIN RODRIGUEZ RODRIGUEZ</v>
      </c>
      <c r="K10" s="179"/>
      <c r="L10" s="179" t="str">
        <f>Admision!B39</f>
        <v>VICTOR LELIS RODRIGUEZ TINEO</v>
      </c>
      <c r="M10" s="179"/>
      <c r="N10" s="179" t="str">
        <f>Admision!B43</f>
        <v>HANS WILBERTO SORIANO AMPUERO</v>
      </c>
      <c r="O10" s="179"/>
      <c r="P10" s="179" t="str">
        <f>Admision!B48</f>
        <v>JOSÉ ANTHONY GUILLERMO YARLEQUE</v>
      </c>
      <c r="Q10" s="179"/>
      <c r="R10" s="179" t="str">
        <f>Admision!B52</f>
        <v>JOAN MANUEL OLIVA CISNEROS</v>
      </c>
      <c r="S10" s="179"/>
      <c r="T10" s="179" t="str">
        <f>Admision!B57</f>
        <v>OSWALDO CÁRCAMO CANALES</v>
      </c>
      <c r="U10" s="179"/>
      <c r="V10" s="179" t="str">
        <f>Admision!B61</f>
        <v>ALFREDO GUZMÁN ZEGARRA</v>
      </c>
      <c r="W10" s="179"/>
      <c r="X10" s="179" t="str">
        <f>Admision!B65</f>
        <v>GUSTAVO ADOLFO RAMIREZ ALVAREZ</v>
      </c>
      <c r="Y10" s="179"/>
      <c r="Z10" s="179" t="str">
        <f>Admision!B69</f>
        <v>JESÚS JUAN PABLO NÚÑEZ DE LA TORRE UGARTE</v>
      </c>
      <c r="AA10" s="179"/>
    </row>
    <row r="11" spans="1:27" s="55" customFormat="1" ht="33.75" customHeight="1" x14ac:dyDescent="0.25">
      <c r="A11" s="54"/>
      <c r="B11" s="186" t="s">
        <v>19</v>
      </c>
      <c r="C11" s="186"/>
      <c r="D11" s="182" t="s">
        <v>189</v>
      </c>
      <c r="E11" s="182"/>
      <c r="F11" s="180" t="s">
        <v>192</v>
      </c>
      <c r="G11" s="181"/>
      <c r="H11" s="182" t="s">
        <v>196</v>
      </c>
      <c r="I11" s="182"/>
      <c r="J11" s="180" t="s">
        <v>203</v>
      </c>
      <c r="K11" s="181"/>
      <c r="L11" s="182" t="s">
        <v>196</v>
      </c>
      <c r="M11" s="182"/>
      <c r="N11" s="182" t="s">
        <v>196</v>
      </c>
      <c r="O11" s="182"/>
      <c r="P11" s="180" t="s">
        <v>177</v>
      </c>
      <c r="Q11" s="181"/>
      <c r="R11" s="182" t="s">
        <v>196</v>
      </c>
      <c r="S11" s="182"/>
      <c r="T11" s="180" t="s">
        <v>176</v>
      </c>
      <c r="U11" s="181"/>
      <c r="V11" s="180" t="s">
        <v>176</v>
      </c>
      <c r="W11" s="181"/>
      <c r="X11" s="180" t="s">
        <v>177</v>
      </c>
      <c r="Y11" s="181"/>
      <c r="Z11" s="180" t="s">
        <v>177</v>
      </c>
      <c r="AA11" s="181"/>
    </row>
    <row r="12" spans="1:27" s="59" customFormat="1" ht="14.5" x14ac:dyDescent="0.3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14.5" x14ac:dyDescent="0.35">
      <c r="A13" s="56"/>
      <c r="B13" s="91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</row>
    <row r="14" spans="1:27" s="59" customFormat="1" ht="14.5" x14ac:dyDescent="0.35">
      <c r="A14" s="56"/>
      <c r="B14" s="93"/>
      <c r="C14" s="87" t="s">
        <v>42</v>
      </c>
      <c r="D14" s="159" t="s">
        <v>187</v>
      </c>
      <c r="E14" s="159" t="s">
        <v>190</v>
      </c>
      <c r="F14" s="156" t="s">
        <v>187</v>
      </c>
      <c r="G14" s="159" t="s">
        <v>193</v>
      </c>
      <c r="H14" s="159" t="s">
        <v>197</v>
      </c>
      <c r="I14" s="159" t="s">
        <v>198</v>
      </c>
      <c r="J14" s="159" t="s">
        <v>187</v>
      </c>
      <c r="K14" s="159" t="s">
        <v>204</v>
      </c>
      <c r="L14" s="159" t="s">
        <v>197</v>
      </c>
      <c r="M14" s="159" t="s">
        <v>207</v>
      </c>
      <c r="N14" s="159" t="s">
        <v>197</v>
      </c>
      <c r="O14" s="159">
        <v>821</v>
      </c>
      <c r="P14" s="159" t="s">
        <v>187</v>
      </c>
      <c r="Q14" s="159" t="s">
        <v>216</v>
      </c>
      <c r="R14" s="159" t="s">
        <v>197</v>
      </c>
      <c r="S14" s="159" t="s">
        <v>217</v>
      </c>
      <c r="T14" s="156" t="s">
        <v>187</v>
      </c>
      <c r="U14" s="159" t="s">
        <v>220</v>
      </c>
      <c r="V14" s="156" t="s">
        <v>187</v>
      </c>
      <c r="W14" s="159" t="s">
        <v>174</v>
      </c>
      <c r="X14" s="159" t="s">
        <v>187</v>
      </c>
      <c r="Y14" s="159" t="s">
        <v>178</v>
      </c>
      <c r="Z14" s="159" t="s">
        <v>187</v>
      </c>
      <c r="AA14" s="159" t="s">
        <v>186</v>
      </c>
    </row>
    <row r="15" spans="1:27" s="59" customFormat="1" ht="14.5" x14ac:dyDescent="0.35">
      <c r="A15" s="56"/>
      <c r="B15" s="93"/>
      <c r="C15" s="87" t="s">
        <v>43</v>
      </c>
      <c r="D15" s="157">
        <v>55262</v>
      </c>
      <c r="E15" s="157">
        <v>534</v>
      </c>
      <c r="F15" s="157">
        <v>29487</v>
      </c>
      <c r="G15" s="157">
        <v>630</v>
      </c>
      <c r="H15" s="157">
        <v>128013</v>
      </c>
      <c r="I15" s="157" t="s">
        <v>199</v>
      </c>
      <c r="J15" s="157">
        <v>7563</v>
      </c>
      <c r="K15" s="157" t="s">
        <v>205</v>
      </c>
      <c r="L15" s="157">
        <v>171248</v>
      </c>
      <c r="M15" s="157">
        <v>761</v>
      </c>
      <c r="N15" s="157">
        <v>81551</v>
      </c>
      <c r="O15" s="157" t="s">
        <v>219</v>
      </c>
      <c r="P15" s="157">
        <v>16022</v>
      </c>
      <c r="Q15" s="157">
        <v>939</v>
      </c>
      <c r="R15" s="157">
        <v>133542</v>
      </c>
      <c r="S15" s="157" t="s">
        <v>218</v>
      </c>
      <c r="T15" s="157">
        <v>19210</v>
      </c>
      <c r="U15" s="157" t="s">
        <v>221</v>
      </c>
      <c r="V15" s="157">
        <v>67960</v>
      </c>
      <c r="W15" s="157" t="s">
        <v>175</v>
      </c>
      <c r="X15" s="157">
        <v>144085</v>
      </c>
      <c r="Y15" s="157">
        <v>407</v>
      </c>
      <c r="Z15" s="157">
        <v>202687</v>
      </c>
      <c r="AA15" s="157">
        <v>476</v>
      </c>
    </row>
    <row r="16" spans="1:27" s="59" customFormat="1" ht="14.5" x14ac:dyDescent="0.3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13" customFormat="1" ht="30" customHeight="1" x14ac:dyDescent="0.25">
      <c r="A17" s="111"/>
      <c r="B17" s="112"/>
      <c r="C17" s="103" t="s">
        <v>54</v>
      </c>
      <c r="D17" s="100" t="s">
        <v>173</v>
      </c>
      <c r="E17" s="100"/>
      <c r="F17" s="100" t="s">
        <v>173</v>
      </c>
      <c r="G17" s="100"/>
      <c r="H17" s="100" t="s">
        <v>173</v>
      </c>
      <c r="I17" s="92"/>
      <c r="J17" s="100" t="s">
        <v>173</v>
      </c>
      <c r="K17" s="92"/>
      <c r="L17" s="100" t="s">
        <v>173</v>
      </c>
      <c r="M17" s="100"/>
      <c r="N17" s="100" t="s">
        <v>173</v>
      </c>
      <c r="O17" s="100"/>
      <c r="P17" s="100" t="s">
        <v>173</v>
      </c>
      <c r="Q17" s="100"/>
      <c r="R17" s="100" t="s">
        <v>173</v>
      </c>
      <c r="S17" s="92"/>
      <c r="T17" s="100" t="s">
        <v>173</v>
      </c>
      <c r="U17" s="100"/>
      <c r="V17" s="100" t="s">
        <v>173</v>
      </c>
      <c r="W17" s="100"/>
      <c r="X17" s="100" t="s">
        <v>173</v>
      </c>
      <c r="Y17" s="92"/>
      <c r="Z17" s="100" t="s">
        <v>173</v>
      </c>
      <c r="AA17" s="92"/>
    </row>
    <row r="18" spans="1:27" s="59" customFormat="1" ht="14.5" x14ac:dyDescent="0.3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18.75" customHeight="1" x14ac:dyDescent="0.35">
      <c r="A19" s="47"/>
      <c r="B19" s="91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</row>
    <row r="20" spans="1:27" ht="29.25" customHeight="1" x14ac:dyDescent="0.35">
      <c r="A20" s="47"/>
      <c r="B20" s="62"/>
      <c r="C20" s="64" t="s">
        <v>56</v>
      </c>
      <c r="D20" s="153"/>
      <c r="E20" s="152"/>
      <c r="F20" s="153"/>
      <c r="G20" s="152"/>
      <c r="H20" s="153"/>
      <c r="I20" s="152"/>
      <c r="J20" s="153"/>
      <c r="K20" s="152"/>
      <c r="L20" s="153"/>
      <c r="M20" s="152"/>
      <c r="N20" s="153"/>
      <c r="O20" s="152"/>
      <c r="P20" s="153"/>
      <c r="Q20" s="152"/>
      <c r="R20" s="153"/>
      <c r="S20" s="152"/>
      <c r="T20" s="153"/>
      <c r="U20" s="152"/>
      <c r="V20" s="153"/>
      <c r="W20" s="152"/>
      <c r="X20" s="153"/>
      <c r="Y20" s="152"/>
      <c r="Z20" s="153"/>
      <c r="AA20" s="152"/>
    </row>
    <row r="21" spans="1:27" ht="14.5" x14ac:dyDescent="0.35">
      <c r="A21" s="47"/>
      <c r="B21" s="63"/>
      <c r="C21" s="64" t="s">
        <v>21</v>
      </c>
      <c r="D21" s="158">
        <f>D23-D22</f>
        <v>1825</v>
      </c>
      <c r="E21" s="158" t="s">
        <v>191</v>
      </c>
      <c r="F21" s="158">
        <f>F23-F22</f>
        <v>405</v>
      </c>
      <c r="G21" s="158">
        <v>631</v>
      </c>
      <c r="H21" s="158">
        <f>H23-H22</f>
        <v>181</v>
      </c>
      <c r="I21" s="158" t="s">
        <v>200</v>
      </c>
      <c r="J21" s="158">
        <f>J23-J22</f>
        <v>3263</v>
      </c>
      <c r="K21" s="158" t="s">
        <v>206</v>
      </c>
      <c r="L21" s="158">
        <v>0</v>
      </c>
      <c r="M21" s="158">
        <v>815</v>
      </c>
      <c r="N21" s="158">
        <f>N23-N22</f>
        <v>972</v>
      </c>
      <c r="O21" s="158">
        <v>929</v>
      </c>
      <c r="P21" s="158">
        <f>P23-P22</f>
        <v>234</v>
      </c>
      <c r="Q21" s="158">
        <v>940</v>
      </c>
      <c r="R21" s="158">
        <f>R23-R22</f>
        <v>181</v>
      </c>
      <c r="S21" s="158">
        <v>960</v>
      </c>
      <c r="T21" s="158">
        <f>T23-T22</f>
        <v>181</v>
      </c>
      <c r="U21" s="158" t="s">
        <v>181</v>
      </c>
      <c r="V21" s="158">
        <f>V23-V22</f>
        <v>181</v>
      </c>
      <c r="W21" s="158" t="s">
        <v>180</v>
      </c>
      <c r="X21" s="158">
        <f>X23-X22</f>
        <v>181</v>
      </c>
      <c r="Y21" s="158" t="s">
        <v>179</v>
      </c>
      <c r="Z21" s="158">
        <f>Z23-Z22</f>
        <v>712</v>
      </c>
      <c r="AA21" s="158" t="s">
        <v>188</v>
      </c>
    </row>
    <row r="22" spans="1:27" ht="14.5" x14ac:dyDescent="0.35">
      <c r="A22" s="47"/>
      <c r="B22" s="63"/>
      <c r="C22" s="64" t="s">
        <v>22</v>
      </c>
      <c r="D22" s="155">
        <v>40242</v>
      </c>
      <c r="E22" s="176"/>
      <c r="F22" s="155">
        <v>42283</v>
      </c>
      <c r="G22" s="176"/>
      <c r="H22" s="155">
        <v>44573</v>
      </c>
      <c r="I22" s="176"/>
      <c r="J22" s="155">
        <v>41456</v>
      </c>
      <c r="K22" s="176"/>
      <c r="L22" s="155">
        <v>41782</v>
      </c>
      <c r="M22" s="176"/>
      <c r="N22" s="155">
        <v>38109</v>
      </c>
      <c r="O22" s="176"/>
      <c r="P22" s="155">
        <v>44774</v>
      </c>
      <c r="Q22" s="176"/>
      <c r="R22" s="155">
        <v>44573</v>
      </c>
      <c r="S22" s="176"/>
      <c r="T22" s="155">
        <v>44573</v>
      </c>
      <c r="U22" s="176"/>
      <c r="V22" s="155">
        <v>44573</v>
      </c>
      <c r="W22" s="176"/>
      <c r="X22" s="155">
        <v>44573</v>
      </c>
      <c r="Y22" s="176"/>
      <c r="Z22" s="155">
        <v>44136</v>
      </c>
      <c r="AA22" s="176"/>
    </row>
    <row r="23" spans="1:27" ht="14.5" x14ac:dyDescent="0.35">
      <c r="A23" s="47"/>
      <c r="B23" s="63"/>
      <c r="C23" s="64" t="s">
        <v>23</v>
      </c>
      <c r="D23" s="155">
        <v>42067</v>
      </c>
      <c r="E23" s="176"/>
      <c r="F23" s="155">
        <v>42688</v>
      </c>
      <c r="G23" s="176"/>
      <c r="H23" s="155">
        <v>44754</v>
      </c>
      <c r="I23" s="176"/>
      <c r="J23" s="155">
        <v>44719</v>
      </c>
      <c r="K23" s="176"/>
      <c r="L23" s="155">
        <v>42005</v>
      </c>
      <c r="M23" s="176"/>
      <c r="N23" s="155">
        <v>39081</v>
      </c>
      <c r="O23" s="176"/>
      <c r="P23" s="155">
        <v>45008</v>
      </c>
      <c r="Q23" s="176"/>
      <c r="R23" s="155">
        <v>44754</v>
      </c>
      <c r="S23" s="176"/>
      <c r="T23" s="155">
        <v>44754</v>
      </c>
      <c r="U23" s="176"/>
      <c r="V23" s="155">
        <v>44754</v>
      </c>
      <c r="W23" s="176"/>
      <c r="X23" s="155">
        <v>44754</v>
      </c>
      <c r="Y23" s="176"/>
      <c r="Z23" s="155">
        <v>44848</v>
      </c>
      <c r="AA23" s="176"/>
    </row>
    <row r="24" spans="1:27" ht="14.5" x14ac:dyDescent="0.35">
      <c r="A24" s="47"/>
      <c r="B24" s="63"/>
      <c r="C24" s="64" t="s">
        <v>24</v>
      </c>
      <c r="D24" s="158">
        <f>D26-D25</f>
        <v>642</v>
      </c>
      <c r="E24" s="158">
        <v>544</v>
      </c>
      <c r="F24" s="158">
        <f>F26-F25</f>
        <v>207</v>
      </c>
      <c r="G24" s="158" t="s">
        <v>195</v>
      </c>
      <c r="H24" s="158">
        <f>H26-H25</f>
        <v>913</v>
      </c>
      <c r="I24" s="158" t="s">
        <v>200</v>
      </c>
      <c r="J24" s="158">
        <f>J26-J25</f>
        <v>0</v>
      </c>
      <c r="K24" s="77"/>
      <c r="L24" s="158">
        <f>L26-L25</f>
        <v>272</v>
      </c>
      <c r="M24" s="158" t="s">
        <v>213</v>
      </c>
      <c r="N24" s="158">
        <f>N26-N25</f>
        <v>120</v>
      </c>
      <c r="O24" s="158">
        <v>928</v>
      </c>
      <c r="P24" s="158">
        <f>P26-P25</f>
        <v>130</v>
      </c>
      <c r="Q24" s="158">
        <v>941</v>
      </c>
      <c r="R24" s="158">
        <f>R26-R25</f>
        <v>377</v>
      </c>
      <c r="S24" s="158">
        <v>960</v>
      </c>
      <c r="T24" s="158">
        <f>T26-T25</f>
        <v>913</v>
      </c>
      <c r="U24" s="158" t="s">
        <v>181</v>
      </c>
      <c r="V24" s="158">
        <f>V26-V25</f>
        <v>913</v>
      </c>
      <c r="W24" s="158" t="s">
        <v>180</v>
      </c>
      <c r="X24" s="158">
        <f>X26-X25</f>
        <v>913</v>
      </c>
      <c r="Y24" s="158" t="s">
        <v>179</v>
      </c>
      <c r="Z24" s="158">
        <f>Z26-Z25</f>
        <v>610</v>
      </c>
      <c r="AA24" s="158">
        <v>524</v>
      </c>
    </row>
    <row r="25" spans="1:27" ht="14.5" x14ac:dyDescent="0.35">
      <c r="A25" s="47"/>
      <c r="B25" s="63"/>
      <c r="C25" s="64" t="s">
        <v>22</v>
      </c>
      <c r="D25" s="155">
        <v>42940</v>
      </c>
      <c r="E25" s="176"/>
      <c r="F25" s="155">
        <v>41612</v>
      </c>
      <c r="G25" s="176"/>
      <c r="H25" s="155">
        <v>43619</v>
      </c>
      <c r="I25" s="176"/>
      <c r="J25" s="155"/>
      <c r="K25" s="177"/>
      <c r="L25" s="155">
        <v>42095</v>
      </c>
      <c r="M25" s="176"/>
      <c r="N25" s="155">
        <v>39113</v>
      </c>
      <c r="O25" s="176"/>
      <c r="P25" s="155">
        <v>44643</v>
      </c>
      <c r="Q25" s="176"/>
      <c r="R25" s="155">
        <v>44155</v>
      </c>
      <c r="S25" s="176"/>
      <c r="T25" s="155">
        <v>43619</v>
      </c>
      <c r="U25" s="176"/>
      <c r="V25" s="155">
        <v>43619</v>
      </c>
      <c r="W25" s="176"/>
      <c r="X25" s="155">
        <v>43619</v>
      </c>
      <c r="Y25" s="176"/>
      <c r="Z25" s="155">
        <v>43525</v>
      </c>
      <c r="AA25" s="176"/>
    </row>
    <row r="26" spans="1:27" ht="14.5" x14ac:dyDescent="0.35">
      <c r="A26" s="47"/>
      <c r="B26" s="63"/>
      <c r="C26" s="64" t="s">
        <v>23</v>
      </c>
      <c r="D26" s="155">
        <v>43582</v>
      </c>
      <c r="E26" s="176"/>
      <c r="F26" s="155">
        <v>41819</v>
      </c>
      <c r="G26" s="176"/>
      <c r="H26" s="155">
        <v>44532</v>
      </c>
      <c r="I26" s="176"/>
      <c r="J26" s="155"/>
      <c r="K26" s="177"/>
      <c r="L26" s="155">
        <v>42367</v>
      </c>
      <c r="M26" s="176"/>
      <c r="N26" s="155">
        <v>39233</v>
      </c>
      <c r="O26" s="176"/>
      <c r="P26" s="155">
        <v>44773</v>
      </c>
      <c r="Q26" s="176"/>
      <c r="R26" s="155">
        <v>44532</v>
      </c>
      <c r="S26" s="176"/>
      <c r="T26" s="155">
        <v>44532</v>
      </c>
      <c r="U26" s="176"/>
      <c r="V26" s="155">
        <v>44532</v>
      </c>
      <c r="W26" s="176"/>
      <c r="X26" s="155">
        <v>44532</v>
      </c>
      <c r="Y26" s="176"/>
      <c r="Z26" s="155">
        <v>44135</v>
      </c>
      <c r="AA26" s="176"/>
    </row>
    <row r="27" spans="1:27" ht="14.5" x14ac:dyDescent="0.35">
      <c r="A27" s="47"/>
      <c r="B27" s="63"/>
      <c r="C27" s="64" t="s">
        <v>25</v>
      </c>
      <c r="D27" s="158">
        <f>D29-D28</f>
        <v>914</v>
      </c>
      <c r="E27" s="158">
        <v>545</v>
      </c>
      <c r="F27" s="158">
        <f>F29-F28</f>
        <v>186</v>
      </c>
      <c r="G27" s="158">
        <v>641</v>
      </c>
      <c r="H27" s="158">
        <f>H29-H28</f>
        <v>366</v>
      </c>
      <c r="I27" s="158" t="s">
        <v>200</v>
      </c>
      <c r="J27" s="158">
        <f>J29-J28</f>
        <v>0</v>
      </c>
      <c r="K27" s="77"/>
      <c r="L27" s="158">
        <f>L29-L28</f>
        <v>495</v>
      </c>
      <c r="M27" s="158" t="s">
        <v>212</v>
      </c>
      <c r="N27" s="158">
        <f>N29-N28</f>
        <v>351</v>
      </c>
      <c r="O27" s="158">
        <v>927</v>
      </c>
      <c r="P27" s="158">
        <f>P29-P28</f>
        <v>364</v>
      </c>
      <c r="Q27" s="158">
        <v>942</v>
      </c>
      <c r="R27" s="158">
        <f>R29-R28</f>
        <v>329</v>
      </c>
      <c r="S27" s="158">
        <v>968</v>
      </c>
      <c r="T27" s="158">
        <f>T29-T28</f>
        <v>733</v>
      </c>
      <c r="U27" s="158" t="s">
        <v>181</v>
      </c>
      <c r="V27" s="158">
        <f>V29-V28</f>
        <v>388</v>
      </c>
      <c r="W27" s="158" t="s">
        <v>180</v>
      </c>
      <c r="X27" s="158">
        <f>X29-X28</f>
        <v>399</v>
      </c>
      <c r="Y27" s="158" t="s">
        <v>179</v>
      </c>
      <c r="Z27" s="158">
        <f>Z29-Z28</f>
        <v>294</v>
      </c>
      <c r="AA27" s="158">
        <v>525</v>
      </c>
    </row>
    <row r="28" spans="1:27" ht="14.5" x14ac:dyDescent="0.35">
      <c r="A28" s="47"/>
      <c r="B28" s="63"/>
      <c r="C28" s="64" t="s">
        <v>22</v>
      </c>
      <c r="D28" s="155">
        <v>43614</v>
      </c>
      <c r="E28" s="176"/>
      <c r="F28" s="155">
        <v>40200</v>
      </c>
      <c r="G28" s="176"/>
      <c r="H28" s="155">
        <v>43197</v>
      </c>
      <c r="I28" s="176"/>
      <c r="J28" s="155"/>
      <c r="K28" s="177"/>
      <c r="L28" s="155">
        <v>42513</v>
      </c>
      <c r="M28" s="176"/>
      <c r="N28" s="155">
        <v>39462</v>
      </c>
      <c r="O28" s="176"/>
      <c r="P28" s="155">
        <v>44222</v>
      </c>
      <c r="Q28" s="176"/>
      <c r="R28" s="155">
        <v>43683</v>
      </c>
      <c r="S28" s="176"/>
      <c r="T28" s="155">
        <v>42830</v>
      </c>
      <c r="U28" s="176"/>
      <c r="V28" s="155">
        <v>43175</v>
      </c>
      <c r="W28" s="176"/>
      <c r="X28" s="155">
        <v>43164</v>
      </c>
      <c r="Y28" s="176"/>
      <c r="Z28" s="155">
        <v>42753</v>
      </c>
      <c r="AA28" s="176"/>
    </row>
    <row r="29" spans="1:27" ht="14.5" x14ac:dyDescent="0.35">
      <c r="A29" s="47"/>
      <c r="B29" s="63"/>
      <c r="C29" s="64" t="s">
        <v>23</v>
      </c>
      <c r="D29" s="155">
        <v>44528</v>
      </c>
      <c r="E29" s="176"/>
      <c r="F29" s="155">
        <v>40386</v>
      </c>
      <c r="G29" s="176"/>
      <c r="H29" s="155">
        <v>43563</v>
      </c>
      <c r="I29" s="176"/>
      <c r="J29" s="155"/>
      <c r="K29" s="177"/>
      <c r="L29" s="155">
        <v>43008</v>
      </c>
      <c r="M29" s="176"/>
      <c r="N29" s="155">
        <v>39813</v>
      </c>
      <c r="O29" s="176"/>
      <c r="P29" s="155">
        <v>44586</v>
      </c>
      <c r="Q29" s="176"/>
      <c r="R29" s="155">
        <v>44012</v>
      </c>
      <c r="S29" s="176"/>
      <c r="T29" s="155">
        <v>43563</v>
      </c>
      <c r="U29" s="176"/>
      <c r="V29" s="155">
        <v>43563</v>
      </c>
      <c r="W29" s="176"/>
      <c r="X29" s="155">
        <v>43563</v>
      </c>
      <c r="Y29" s="176"/>
      <c r="Z29" s="155">
        <v>43047</v>
      </c>
      <c r="AA29" s="176"/>
    </row>
    <row r="30" spans="1:27" ht="14.5" x14ac:dyDescent="0.35">
      <c r="A30" s="47"/>
      <c r="B30" s="63"/>
      <c r="C30" s="64" t="s">
        <v>26</v>
      </c>
      <c r="D30" s="158">
        <f>D32-D31</f>
        <v>273</v>
      </c>
      <c r="E30" s="158">
        <v>546</v>
      </c>
      <c r="F30" s="158">
        <f>F32-F31</f>
        <v>59</v>
      </c>
      <c r="G30" s="158">
        <v>654</v>
      </c>
      <c r="H30" s="154">
        <v>0</v>
      </c>
      <c r="I30" s="158" t="s">
        <v>201</v>
      </c>
      <c r="J30" s="158">
        <f>J32-J31</f>
        <v>0</v>
      </c>
      <c r="K30" s="77"/>
      <c r="L30" s="158">
        <f>L32-L31</f>
        <v>395</v>
      </c>
      <c r="M30" s="158" t="s">
        <v>211</v>
      </c>
      <c r="N30" s="158">
        <f>N32-N31</f>
        <v>363</v>
      </c>
      <c r="O30" s="158">
        <v>926</v>
      </c>
      <c r="P30" s="158">
        <f>P32-P31</f>
        <v>122</v>
      </c>
      <c r="Q30" s="158">
        <v>943</v>
      </c>
      <c r="R30" s="158">
        <f>R32-R31</f>
        <v>89</v>
      </c>
      <c r="S30" s="158">
        <v>969</v>
      </c>
      <c r="T30" s="158">
        <f>T32-T31</f>
        <v>184</v>
      </c>
      <c r="U30" s="158" t="s">
        <v>182</v>
      </c>
      <c r="V30" s="154">
        <v>0</v>
      </c>
      <c r="W30" s="158">
        <v>388</v>
      </c>
      <c r="X30" s="158">
        <f>X32-X31</f>
        <v>121</v>
      </c>
      <c r="Y30" s="158">
        <v>466</v>
      </c>
      <c r="Z30" s="158">
        <f>Z32-Z31</f>
        <v>0</v>
      </c>
      <c r="AA30" s="158"/>
    </row>
    <row r="31" spans="1:27" ht="15" customHeight="1" x14ac:dyDescent="0.35">
      <c r="A31" s="47"/>
      <c r="B31" s="63"/>
      <c r="C31" s="64" t="s">
        <v>22</v>
      </c>
      <c r="D31" s="155">
        <v>44568</v>
      </c>
      <c r="E31" s="176"/>
      <c r="F31" s="155">
        <v>39244</v>
      </c>
      <c r="G31" s="176"/>
      <c r="H31" s="155">
        <v>41674</v>
      </c>
      <c r="I31" s="176"/>
      <c r="J31" s="155"/>
      <c r="K31" s="177"/>
      <c r="L31" s="155">
        <v>43101</v>
      </c>
      <c r="M31" s="176"/>
      <c r="N31" s="155">
        <v>39815</v>
      </c>
      <c r="O31" s="151"/>
      <c r="P31" s="155">
        <v>44116</v>
      </c>
      <c r="Q31" s="176"/>
      <c r="R31" s="155">
        <v>43388</v>
      </c>
      <c r="S31" s="176"/>
      <c r="T31" s="155">
        <v>42599</v>
      </c>
      <c r="U31" s="176"/>
      <c r="V31" s="155">
        <v>40545</v>
      </c>
      <c r="W31" s="176"/>
      <c r="X31" s="155">
        <v>41518</v>
      </c>
      <c r="Y31" s="176"/>
      <c r="Z31" s="155"/>
      <c r="AA31" s="176"/>
    </row>
    <row r="32" spans="1:27" ht="15" customHeight="1" x14ac:dyDescent="0.35">
      <c r="A32" s="47"/>
      <c r="B32" s="63"/>
      <c r="C32" s="64" t="s">
        <v>23</v>
      </c>
      <c r="D32" s="155">
        <v>44841</v>
      </c>
      <c r="E32" s="176"/>
      <c r="F32" s="155">
        <v>39303</v>
      </c>
      <c r="G32" s="176"/>
      <c r="H32" s="155">
        <v>43159</v>
      </c>
      <c r="I32" s="176"/>
      <c r="J32" s="155"/>
      <c r="K32" s="177"/>
      <c r="L32" s="155">
        <v>43496</v>
      </c>
      <c r="M32" s="176"/>
      <c r="N32" s="155">
        <v>40178</v>
      </c>
      <c r="O32" s="151"/>
      <c r="P32" s="155">
        <v>44238</v>
      </c>
      <c r="Q32" s="176"/>
      <c r="R32" s="155">
        <v>43477</v>
      </c>
      <c r="S32" s="176"/>
      <c r="T32" s="155">
        <v>42783</v>
      </c>
      <c r="U32" s="176"/>
      <c r="V32" s="155">
        <v>42004</v>
      </c>
      <c r="W32" s="176"/>
      <c r="X32" s="155">
        <v>41639</v>
      </c>
      <c r="Y32" s="176"/>
      <c r="Z32" s="155"/>
      <c r="AA32" s="176"/>
    </row>
    <row r="33" spans="1:27" ht="14.5" x14ac:dyDescent="0.35">
      <c r="A33" s="47"/>
      <c r="B33" s="63"/>
      <c r="C33" s="64" t="s">
        <v>27</v>
      </c>
      <c r="D33" s="158">
        <f>D35-D34</f>
        <v>0</v>
      </c>
      <c r="E33" s="158"/>
      <c r="F33" s="158">
        <f>F35-F34</f>
        <v>29</v>
      </c>
      <c r="G33" s="158">
        <v>655</v>
      </c>
      <c r="H33" s="154">
        <v>0</v>
      </c>
      <c r="I33" s="158" t="s">
        <v>202</v>
      </c>
      <c r="J33" s="158">
        <f>J35-J34</f>
        <v>0</v>
      </c>
      <c r="K33" s="77"/>
      <c r="L33" s="158">
        <f>L35-L34</f>
        <v>160</v>
      </c>
      <c r="M33" s="158" t="s">
        <v>210</v>
      </c>
      <c r="N33" s="154">
        <v>0</v>
      </c>
      <c r="O33" s="158" t="s">
        <v>215</v>
      </c>
      <c r="P33" s="158">
        <f>P35-P34</f>
        <v>407</v>
      </c>
      <c r="Q33" s="158">
        <v>944</v>
      </c>
      <c r="R33" s="158">
        <f>R35-R34</f>
        <v>682</v>
      </c>
      <c r="S33" s="158">
        <v>970</v>
      </c>
      <c r="T33" s="158">
        <f>T35-T34</f>
        <v>365</v>
      </c>
      <c r="U33" s="158" t="s">
        <v>182</v>
      </c>
      <c r="V33" s="154">
        <v>0</v>
      </c>
      <c r="W33" s="158" t="s">
        <v>225</v>
      </c>
      <c r="X33" s="158">
        <f>X35-X34</f>
        <v>0</v>
      </c>
      <c r="Y33" s="158"/>
      <c r="Z33" s="158">
        <f>Z35-Z34</f>
        <v>0</v>
      </c>
      <c r="AA33" s="158"/>
    </row>
    <row r="34" spans="1:27" ht="15" customHeight="1" x14ac:dyDescent="0.35">
      <c r="A34" s="47"/>
      <c r="B34" s="63"/>
      <c r="C34" s="64" t="s">
        <v>22</v>
      </c>
      <c r="D34" s="155"/>
      <c r="E34" s="176"/>
      <c r="F34" s="155">
        <v>39218</v>
      </c>
      <c r="G34" s="176"/>
      <c r="H34" s="155">
        <v>41487</v>
      </c>
      <c r="I34" s="151"/>
      <c r="J34" s="155"/>
      <c r="K34" s="89"/>
      <c r="L34" s="155">
        <v>43525</v>
      </c>
      <c r="M34" s="176"/>
      <c r="N34" s="155">
        <v>41827</v>
      </c>
      <c r="O34" s="151"/>
      <c r="P34" s="155">
        <v>43697</v>
      </c>
      <c r="Q34" s="151"/>
      <c r="R34" s="155">
        <v>42143</v>
      </c>
      <c r="S34" s="151"/>
      <c r="T34" s="155">
        <v>42191</v>
      </c>
      <c r="U34" s="176"/>
      <c r="V34" s="155">
        <v>39594</v>
      </c>
      <c r="W34" s="176"/>
      <c r="X34" s="155"/>
      <c r="Y34" s="151"/>
      <c r="Z34" s="155"/>
      <c r="AA34" s="151"/>
    </row>
    <row r="35" spans="1:27" ht="15" customHeight="1" x14ac:dyDescent="0.35">
      <c r="A35" s="47"/>
      <c r="B35" s="63"/>
      <c r="C35" s="64" t="s">
        <v>23</v>
      </c>
      <c r="D35" s="155"/>
      <c r="E35" s="176"/>
      <c r="F35" s="155">
        <v>39247</v>
      </c>
      <c r="G35" s="176"/>
      <c r="H35" s="155">
        <v>41639</v>
      </c>
      <c r="I35" s="151"/>
      <c r="J35" s="155"/>
      <c r="K35" s="89"/>
      <c r="L35" s="155">
        <v>43685</v>
      </c>
      <c r="M35" s="176"/>
      <c r="N35" s="155">
        <v>43325</v>
      </c>
      <c r="O35" s="151"/>
      <c r="P35" s="155">
        <v>44104</v>
      </c>
      <c r="Q35" s="151"/>
      <c r="R35" s="155">
        <v>42825</v>
      </c>
      <c r="S35" s="151"/>
      <c r="T35" s="155">
        <v>42556</v>
      </c>
      <c r="U35" s="176"/>
      <c r="V35" s="155">
        <v>40549</v>
      </c>
      <c r="W35" s="176"/>
      <c r="X35" s="155"/>
      <c r="Y35" s="151"/>
      <c r="Z35" s="155"/>
      <c r="AA35" s="151"/>
    </row>
    <row r="36" spans="1:27" ht="15" customHeight="1" x14ac:dyDescent="0.35">
      <c r="A36" s="47"/>
      <c r="B36" s="63"/>
      <c r="C36" s="64" t="s">
        <v>28</v>
      </c>
      <c r="D36" s="158">
        <f>D38-D37</f>
        <v>0</v>
      </c>
      <c r="E36" s="158"/>
      <c r="F36" s="158">
        <f>F38-F37</f>
        <v>70</v>
      </c>
      <c r="G36" s="158">
        <v>656</v>
      </c>
      <c r="H36" s="158">
        <f>H38-H37</f>
        <v>0</v>
      </c>
      <c r="I36" s="158"/>
      <c r="J36" s="158">
        <f>J38-J37</f>
        <v>0</v>
      </c>
      <c r="K36" s="77"/>
      <c r="L36" s="158">
        <f>L38-L37</f>
        <v>320</v>
      </c>
      <c r="M36" s="158" t="s">
        <v>209</v>
      </c>
      <c r="N36" s="158">
        <f>N38-N37</f>
        <v>913</v>
      </c>
      <c r="O36" s="158" t="s">
        <v>214</v>
      </c>
      <c r="P36" s="158">
        <f>P38-P37</f>
        <v>272</v>
      </c>
      <c r="Q36" s="158">
        <v>945</v>
      </c>
      <c r="R36" s="158">
        <f>R38-R37</f>
        <v>663</v>
      </c>
      <c r="S36" s="158">
        <v>971</v>
      </c>
      <c r="T36" s="158">
        <f>T38-T37</f>
        <v>1825</v>
      </c>
      <c r="U36" s="158" t="s">
        <v>183</v>
      </c>
      <c r="V36" s="158">
        <f>V38-V37</f>
        <v>322</v>
      </c>
      <c r="W36" s="158">
        <v>398</v>
      </c>
      <c r="X36" s="158">
        <f>X38-X37</f>
        <v>0</v>
      </c>
      <c r="Y36" s="158"/>
      <c r="Z36" s="158">
        <f>Z38-Z37</f>
        <v>0</v>
      </c>
      <c r="AA36" s="158"/>
    </row>
    <row r="37" spans="1:27" ht="15" customHeight="1" x14ac:dyDescent="0.35">
      <c r="A37" s="47"/>
      <c r="B37" s="63"/>
      <c r="C37" s="64" t="s">
        <v>22</v>
      </c>
      <c r="D37" s="155"/>
      <c r="E37" s="183"/>
      <c r="F37" s="155">
        <v>39149</v>
      </c>
      <c r="G37" s="183"/>
      <c r="H37" s="151"/>
      <c r="I37" s="151"/>
      <c r="J37" s="155"/>
      <c r="K37" s="89"/>
      <c r="L37" s="155">
        <v>43754</v>
      </c>
      <c r="M37" s="183"/>
      <c r="N37" s="155">
        <v>43619</v>
      </c>
      <c r="O37" s="151"/>
      <c r="P37" s="155">
        <v>42917</v>
      </c>
      <c r="Q37" s="151"/>
      <c r="R37" s="155">
        <v>41470</v>
      </c>
      <c r="S37" s="151"/>
      <c r="T37" s="155">
        <v>40247</v>
      </c>
      <c r="U37" s="176"/>
      <c r="V37" s="155">
        <v>38334</v>
      </c>
      <c r="W37" s="176"/>
      <c r="X37" s="155"/>
      <c r="Y37" s="151"/>
      <c r="Z37" s="155"/>
      <c r="AA37" s="151"/>
    </row>
    <row r="38" spans="1:27" ht="15" customHeight="1" x14ac:dyDescent="0.35">
      <c r="A38" s="47"/>
      <c r="B38" s="63"/>
      <c r="C38" s="64" t="s">
        <v>23</v>
      </c>
      <c r="D38" s="155"/>
      <c r="E38" s="183"/>
      <c r="F38" s="155">
        <v>39219</v>
      </c>
      <c r="G38" s="183"/>
      <c r="H38" s="151"/>
      <c r="I38" s="151"/>
      <c r="J38" s="155"/>
      <c r="K38" s="89"/>
      <c r="L38" s="155">
        <v>44074</v>
      </c>
      <c r="M38" s="183"/>
      <c r="N38" s="155">
        <v>44532</v>
      </c>
      <c r="O38" s="151"/>
      <c r="P38" s="155">
        <v>43189</v>
      </c>
      <c r="Q38" s="151"/>
      <c r="R38" s="155">
        <v>42133</v>
      </c>
      <c r="S38" s="151"/>
      <c r="T38" s="155">
        <v>42072</v>
      </c>
      <c r="U38" s="176"/>
      <c r="V38" s="155">
        <v>38656</v>
      </c>
      <c r="W38" s="176"/>
      <c r="X38" s="155"/>
      <c r="Y38" s="151"/>
      <c r="Z38" s="155"/>
      <c r="AA38" s="151"/>
    </row>
    <row r="39" spans="1:27" ht="15" customHeight="1" x14ac:dyDescent="0.35">
      <c r="A39" s="47"/>
      <c r="B39" s="63"/>
      <c r="C39" s="64" t="s">
        <v>29</v>
      </c>
      <c r="D39" s="158">
        <f>D41-D40</f>
        <v>0</v>
      </c>
      <c r="E39" s="158"/>
      <c r="F39" s="158">
        <f>F41-F40</f>
        <v>287</v>
      </c>
      <c r="G39" s="158">
        <v>657</v>
      </c>
      <c r="H39" s="158">
        <f>H41-H40</f>
        <v>0</v>
      </c>
      <c r="I39" s="158"/>
      <c r="J39" s="158">
        <f>J41-J40</f>
        <v>0</v>
      </c>
      <c r="K39" s="77"/>
      <c r="L39" s="158">
        <f>L41-L40</f>
        <v>91</v>
      </c>
      <c r="M39" s="158" t="s">
        <v>208</v>
      </c>
      <c r="N39" s="158">
        <f>N41-N40</f>
        <v>181</v>
      </c>
      <c r="O39" s="158" t="s">
        <v>214</v>
      </c>
      <c r="P39" s="158">
        <f>P41-P40</f>
        <v>59</v>
      </c>
      <c r="Q39" s="158">
        <v>946</v>
      </c>
      <c r="R39" s="154">
        <v>0</v>
      </c>
      <c r="S39" s="158">
        <v>972</v>
      </c>
      <c r="T39" s="158">
        <f>T41-T40</f>
        <v>1095</v>
      </c>
      <c r="U39" s="158" t="s">
        <v>184</v>
      </c>
      <c r="V39" s="158">
        <f>V41-V40</f>
        <v>1585</v>
      </c>
      <c r="W39" s="158">
        <v>399</v>
      </c>
      <c r="X39" s="158">
        <f>X41-X40</f>
        <v>0</v>
      </c>
      <c r="Y39" s="158"/>
      <c r="Z39" s="158">
        <f>Z41-Z40</f>
        <v>0</v>
      </c>
      <c r="AA39" s="158"/>
    </row>
    <row r="40" spans="1:27" ht="15" customHeight="1" x14ac:dyDescent="0.35">
      <c r="A40" s="47"/>
      <c r="B40" s="63"/>
      <c r="C40" s="64" t="s">
        <v>22</v>
      </c>
      <c r="D40" s="155"/>
      <c r="E40" s="183"/>
      <c r="F40" s="155">
        <v>38758</v>
      </c>
      <c r="G40" s="183"/>
      <c r="H40" s="151"/>
      <c r="I40" s="151"/>
      <c r="J40" s="151"/>
      <c r="K40" s="89"/>
      <c r="L40" s="155">
        <v>44442</v>
      </c>
      <c r="M40" s="183"/>
      <c r="N40" s="155">
        <v>44573</v>
      </c>
      <c r="O40" s="151"/>
      <c r="P40" s="155">
        <v>42857</v>
      </c>
      <c r="Q40" s="151"/>
      <c r="R40" s="155">
        <v>40928</v>
      </c>
      <c r="S40" s="151"/>
      <c r="T40" s="155">
        <v>39142</v>
      </c>
      <c r="U40" s="176"/>
      <c r="V40" s="155">
        <v>35855</v>
      </c>
      <c r="W40" s="176"/>
      <c r="X40" s="155"/>
      <c r="Y40" s="151"/>
      <c r="Z40" s="155"/>
      <c r="AA40" s="151"/>
    </row>
    <row r="41" spans="1:27" ht="15" customHeight="1" x14ac:dyDescent="0.35">
      <c r="A41" s="47"/>
      <c r="B41" s="63"/>
      <c r="C41" s="64" t="s">
        <v>23</v>
      </c>
      <c r="D41" s="155"/>
      <c r="E41" s="183"/>
      <c r="F41" s="155">
        <v>39045</v>
      </c>
      <c r="G41" s="183"/>
      <c r="H41" s="151"/>
      <c r="I41" s="151"/>
      <c r="J41" s="151"/>
      <c r="K41" s="89"/>
      <c r="L41" s="155">
        <v>44533</v>
      </c>
      <c r="M41" s="183"/>
      <c r="N41" s="155">
        <v>44754</v>
      </c>
      <c r="O41" s="151"/>
      <c r="P41" s="155">
        <v>42916</v>
      </c>
      <c r="Q41" s="151"/>
      <c r="R41" s="155">
        <v>41274</v>
      </c>
      <c r="S41" s="151"/>
      <c r="T41" s="155">
        <v>40237</v>
      </c>
      <c r="U41" s="176"/>
      <c r="V41" s="155">
        <v>37440</v>
      </c>
      <c r="W41" s="176"/>
      <c r="X41" s="155"/>
      <c r="Y41" s="151"/>
      <c r="Z41" s="155"/>
      <c r="AA41" s="151"/>
    </row>
    <row r="42" spans="1:27" ht="15" customHeight="1" x14ac:dyDescent="0.35">
      <c r="A42" s="47"/>
      <c r="B42" s="63"/>
      <c r="C42" s="64" t="s">
        <v>30</v>
      </c>
      <c r="D42" s="158">
        <f>D44-D43</f>
        <v>0</v>
      </c>
      <c r="E42" s="158"/>
      <c r="F42" s="154">
        <v>0</v>
      </c>
      <c r="G42" s="158" t="s">
        <v>194</v>
      </c>
      <c r="H42" s="158">
        <f>H44-H43</f>
        <v>0</v>
      </c>
      <c r="I42" s="158"/>
      <c r="J42" s="158">
        <f>J44-J43</f>
        <v>0</v>
      </c>
      <c r="K42" s="77"/>
      <c r="L42" s="158">
        <f>L44-L43</f>
        <v>181</v>
      </c>
      <c r="M42" s="158" t="s">
        <v>208</v>
      </c>
      <c r="N42" s="77">
        <f>N44-N43</f>
        <v>0</v>
      </c>
      <c r="O42" s="77"/>
      <c r="P42" s="158">
        <f>P44-P43</f>
        <v>363</v>
      </c>
      <c r="Q42" s="158">
        <v>947</v>
      </c>
      <c r="R42" s="158">
        <f>R44-R43</f>
        <v>361</v>
      </c>
      <c r="S42" s="158">
        <v>973</v>
      </c>
      <c r="T42" s="158">
        <f>T44-T43</f>
        <v>729</v>
      </c>
      <c r="U42" s="158" t="s">
        <v>185</v>
      </c>
      <c r="V42" s="158">
        <f>V44-V43</f>
        <v>417</v>
      </c>
      <c r="W42" s="158">
        <v>399</v>
      </c>
      <c r="X42" s="158">
        <f>X44-X43</f>
        <v>0</v>
      </c>
      <c r="Y42" s="158"/>
      <c r="Z42" s="158">
        <f>Z44-Z43</f>
        <v>0</v>
      </c>
      <c r="AA42" s="158"/>
    </row>
    <row r="43" spans="1:27" ht="15" customHeight="1" x14ac:dyDescent="0.35">
      <c r="A43" s="47"/>
      <c r="B43" s="63"/>
      <c r="C43" s="64" t="s">
        <v>22</v>
      </c>
      <c r="D43" s="155"/>
      <c r="E43" s="176"/>
      <c r="F43" s="155">
        <v>38412</v>
      </c>
      <c r="G43" s="176"/>
      <c r="H43" s="151"/>
      <c r="I43" s="151"/>
      <c r="J43" s="151"/>
      <c r="K43" s="89"/>
      <c r="L43" s="155">
        <v>44573</v>
      </c>
      <c r="M43" s="151"/>
      <c r="N43" s="65"/>
      <c r="O43" s="89"/>
      <c r="P43" s="155">
        <v>42492</v>
      </c>
      <c r="Q43" s="151"/>
      <c r="R43" s="155">
        <v>40547</v>
      </c>
      <c r="S43" s="151"/>
      <c r="T43" s="155">
        <v>38412</v>
      </c>
      <c r="U43" s="176"/>
      <c r="V43" s="155">
        <v>35214</v>
      </c>
      <c r="W43" s="176"/>
      <c r="X43" s="155"/>
      <c r="Y43" s="151"/>
      <c r="Z43" s="155"/>
      <c r="AA43" s="151"/>
    </row>
    <row r="44" spans="1:27" ht="15" customHeight="1" x14ac:dyDescent="0.35">
      <c r="A44" s="47"/>
      <c r="B44" s="63"/>
      <c r="C44" s="64" t="s">
        <v>23</v>
      </c>
      <c r="D44" s="155"/>
      <c r="E44" s="176"/>
      <c r="F44" s="155">
        <v>38620</v>
      </c>
      <c r="G44" s="176"/>
      <c r="H44" s="151"/>
      <c r="I44" s="151"/>
      <c r="J44" s="151"/>
      <c r="K44" s="89"/>
      <c r="L44" s="155">
        <v>44754</v>
      </c>
      <c r="M44" s="151"/>
      <c r="N44" s="65"/>
      <c r="O44" s="89"/>
      <c r="P44" s="155">
        <v>42855</v>
      </c>
      <c r="Q44" s="151"/>
      <c r="R44" s="155">
        <v>40908</v>
      </c>
      <c r="S44" s="151"/>
      <c r="T44" s="155">
        <v>39141</v>
      </c>
      <c r="U44" s="176"/>
      <c r="V44" s="155">
        <v>35631</v>
      </c>
      <c r="W44" s="176"/>
      <c r="X44" s="155"/>
      <c r="Y44" s="151"/>
      <c r="Z44" s="155"/>
      <c r="AA44" s="151"/>
    </row>
    <row r="45" spans="1:27" ht="15" customHeight="1" x14ac:dyDescent="0.35">
      <c r="A45" s="47"/>
      <c r="B45" s="63"/>
      <c r="C45" s="64" t="s">
        <v>31</v>
      </c>
      <c r="D45" s="158">
        <f>D47-D46</f>
        <v>0</v>
      </c>
      <c r="E45" s="158"/>
      <c r="F45" s="158">
        <f>F47-F46</f>
        <v>173</v>
      </c>
      <c r="G45" s="158">
        <v>664</v>
      </c>
      <c r="H45" s="158">
        <f>H47-H46</f>
        <v>0</v>
      </c>
      <c r="I45" s="158"/>
      <c r="J45" s="158">
        <f>J47-J46</f>
        <v>0</v>
      </c>
      <c r="K45" s="77"/>
      <c r="L45" s="158">
        <f>L47-L46</f>
        <v>0</v>
      </c>
      <c r="M45" s="158"/>
      <c r="N45" s="77">
        <f>N47-N46</f>
        <v>0</v>
      </c>
      <c r="O45" s="77"/>
      <c r="P45" s="158">
        <f>P47-P46</f>
        <v>364</v>
      </c>
      <c r="Q45" s="158">
        <v>948</v>
      </c>
      <c r="R45" s="158">
        <f>R47-R46</f>
        <v>91</v>
      </c>
      <c r="S45" s="158">
        <v>974</v>
      </c>
      <c r="T45" s="158">
        <f>T47-T46</f>
        <v>1329</v>
      </c>
      <c r="U45" s="158">
        <v>360</v>
      </c>
      <c r="V45" s="158">
        <f>V47-V46</f>
        <v>0</v>
      </c>
      <c r="W45" s="158"/>
      <c r="X45" s="158">
        <f>X47-X46</f>
        <v>0</v>
      </c>
      <c r="Y45" s="158"/>
      <c r="Z45" s="158">
        <f>Z47-Z46</f>
        <v>0</v>
      </c>
      <c r="AA45" s="158"/>
    </row>
    <row r="46" spans="1:27" ht="15" customHeight="1" x14ac:dyDescent="0.35">
      <c r="A46" s="47"/>
      <c r="B46" s="63"/>
      <c r="C46" s="64" t="s">
        <v>22</v>
      </c>
      <c r="D46" s="151"/>
      <c r="E46" s="151"/>
      <c r="F46" s="155">
        <v>36069</v>
      </c>
      <c r="G46" s="151"/>
      <c r="H46" s="151"/>
      <c r="I46" s="151"/>
      <c r="J46" s="151"/>
      <c r="K46" s="89"/>
      <c r="L46" s="151"/>
      <c r="M46" s="151"/>
      <c r="N46" s="65"/>
      <c r="O46" s="89"/>
      <c r="P46" s="155">
        <v>42125</v>
      </c>
      <c r="Q46" s="151"/>
      <c r="R46" s="155">
        <v>40452</v>
      </c>
      <c r="S46" s="151"/>
      <c r="T46" s="155">
        <v>36669</v>
      </c>
      <c r="U46" s="176"/>
      <c r="V46" s="151"/>
      <c r="W46" s="176"/>
      <c r="X46" s="155"/>
      <c r="Y46" s="151"/>
      <c r="Z46" s="151"/>
      <c r="AA46" s="151"/>
    </row>
    <row r="47" spans="1:27" ht="15" customHeight="1" x14ac:dyDescent="0.35">
      <c r="A47" s="47"/>
      <c r="B47" s="63"/>
      <c r="C47" s="64" t="s">
        <v>23</v>
      </c>
      <c r="D47" s="151"/>
      <c r="E47" s="151"/>
      <c r="F47" s="155">
        <v>36242</v>
      </c>
      <c r="G47" s="151"/>
      <c r="H47" s="151"/>
      <c r="I47" s="151"/>
      <c r="J47" s="151"/>
      <c r="K47" s="89"/>
      <c r="L47" s="151"/>
      <c r="M47" s="151"/>
      <c r="N47" s="65"/>
      <c r="O47" s="89"/>
      <c r="P47" s="155">
        <v>42489</v>
      </c>
      <c r="Q47" s="151"/>
      <c r="R47" s="155">
        <v>40543</v>
      </c>
      <c r="S47" s="151"/>
      <c r="T47" s="155">
        <v>37998</v>
      </c>
      <c r="U47" s="176"/>
      <c r="V47" s="151"/>
      <c r="W47" s="176"/>
      <c r="X47" s="155"/>
      <c r="Y47" s="151"/>
      <c r="Z47" s="151"/>
      <c r="AA47" s="151"/>
    </row>
    <row r="48" spans="1:27" ht="15" customHeight="1" x14ac:dyDescent="0.35">
      <c r="A48" s="47"/>
      <c r="B48" s="63"/>
      <c r="C48" s="64" t="s">
        <v>39</v>
      </c>
      <c r="D48" s="158">
        <f>D50-D49</f>
        <v>0</v>
      </c>
      <c r="E48" s="158"/>
      <c r="F48" s="158">
        <f>F50-F49</f>
        <v>341</v>
      </c>
      <c r="G48" s="158">
        <v>664</v>
      </c>
      <c r="H48" s="158">
        <f>H50-H49</f>
        <v>0</v>
      </c>
      <c r="I48" s="158"/>
      <c r="J48" s="158">
        <f>J50-J49</f>
        <v>0</v>
      </c>
      <c r="K48" s="77"/>
      <c r="L48" s="158">
        <f>L50-L49</f>
        <v>0</v>
      </c>
      <c r="M48" s="158"/>
      <c r="N48" s="77">
        <f>N50-N49</f>
        <v>0</v>
      </c>
      <c r="O48" s="77"/>
      <c r="P48" s="158">
        <f>P50-P49</f>
        <v>273</v>
      </c>
      <c r="Q48" s="158">
        <v>949</v>
      </c>
      <c r="R48" s="154">
        <v>0</v>
      </c>
      <c r="S48" s="158">
        <v>975</v>
      </c>
      <c r="T48" s="158">
        <f>T50-T49</f>
        <v>1800</v>
      </c>
      <c r="U48" s="158">
        <v>360</v>
      </c>
      <c r="V48" s="158">
        <f>V50-V49</f>
        <v>0</v>
      </c>
      <c r="W48" s="158"/>
      <c r="X48" s="158">
        <f>X50-X49</f>
        <v>0</v>
      </c>
      <c r="Y48" s="158"/>
      <c r="Z48" s="158">
        <f>Z50-Z49</f>
        <v>0</v>
      </c>
      <c r="AA48" s="158"/>
    </row>
    <row r="49" spans="1:27" ht="15" customHeight="1" x14ac:dyDescent="0.35">
      <c r="A49" s="47"/>
      <c r="B49" s="63"/>
      <c r="C49" s="64" t="s">
        <v>22</v>
      </c>
      <c r="D49" s="151"/>
      <c r="E49" s="151"/>
      <c r="F49" s="155">
        <v>35727</v>
      </c>
      <c r="G49" s="151"/>
      <c r="H49" s="151"/>
      <c r="I49" s="151"/>
      <c r="J49" s="151"/>
      <c r="K49" s="89"/>
      <c r="L49" s="151"/>
      <c r="M49" s="151"/>
      <c r="N49" s="65"/>
      <c r="O49" s="89"/>
      <c r="P49" s="155">
        <v>41821</v>
      </c>
      <c r="Q49" s="151"/>
      <c r="R49" s="155">
        <v>40179</v>
      </c>
      <c r="S49" s="151"/>
      <c r="T49" s="155">
        <v>34206</v>
      </c>
      <c r="U49" s="176"/>
      <c r="V49" s="151"/>
      <c r="W49" s="176"/>
      <c r="X49" s="155"/>
      <c r="Y49" s="151"/>
      <c r="Z49" s="151"/>
      <c r="AA49" s="151"/>
    </row>
    <row r="50" spans="1:27" ht="15" customHeight="1" x14ac:dyDescent="0.35">
      <c r="A50" s="47"/>
      <c r="B50" s="63"/>
      <c r="C50" s="64" t="s">
        <v>23</v>
      </c>
      <c r="D50" s="151"/>
      <c r="E50" s="151"/>
      <c r="F50" s="155">
        <v>36068</v>
      </c>
      <c r="G50" s="151"/>
      <c r="H50" s="151"/>
      <c r="I50" s="151"/>
      <c r="J50" s="151"/>
      <c r="K50" s="89"/>
      <c r="L50" s="151"/>
      <c r="M50" s="151"/>
      <c r="N50" s="65"/>
      <c r="O50" s="89"/>
      <c r="P50" s="155">
        <v>42094</v>
      </c>
      <c r="Q50" s="151"/>
      <c r="R50" s="155">
        <v>40449</v>
      </c>
      <c r="S50" s="151"/>
      <c r="T50" s="155">
        <v>36006</v>
      </c>
      <c r="U50" s="176"/>
      <c r="V50" s="151"/>
      <c r="W50" s="176"/>
      <c r="X50" s="155"/>
      <c r="Y50" s="151"/>
      <c r="Z50" s="150"/>
      <c r="AA50" s="148"/>
    </row>
    <row r="51" spans="1:27" ht="15" customHeight="1" x14ac:dyDescent="0.35">
      <c r="A51" s="47"/>
      <c r="B51" s="63"/>
      <c r="C51" s="64" t="s">
        <v>87</v>
      </c>
      <c r="D51" s="158">
        <f>D53-D52</f>
        <v>0</v>
      </c>
      <c r="E51" s="158"/>
      <c r="F51" s="158">
        <v>0</v>
      </c>
      <c r="G51" s="158">
        <v>664</v>
      </c>
      <c r="H51" s="158">
        <f>H53-H52</f>
        <v>0</v>
      </c>
      <c r="I51" s="158"/>
      <c r="J51" s="158">
        <f>J53-J52</f>
        <v>0</v>
      </c>
      <c r="K51" s="77"/>
      <c r="L51" s="158">
        <f>L53-L52</f>
        <v>0</v>
      </c>
      <c r="M51" s="158"/>
      <c r="N51" s="77">
        <f>N53-N52</f>
        <v>0</v>
      </c>
      <c r="O51" s="77"/>
      <c r="P51" s="158">
        <f>P53-P52</f>
        <v>0</v>
      </c>
      <c r="Q51" s="158"/>
      <c r="R51" s="158">
        <f t="shared" ref="R51" si="0">R53-R52</f>
        <v>0</v>
      </c>
      <c r="S51" s="158"/>
      <c r="T51" s="77">
        <f>T53-T52</f>
        <v>0</v>
      </c>
      <c r="U51" s="77"/>
      <c r="V51" s="158">
        <f>V53-V52</f>
        <v>0</v>
      </c>
      <c r="W51" s="158"/>
      <c r="X51" s="158">
        <f>X53-X52</f>
        <v>0</v>
      </c>
      <c r="Y51" s="158"/>
      <c r="Z51" s="77"/>
      <c r="AA51" s="77"/>
    </row>
    <row r="52" spans="1:27" ht="15" customHeight="1" x14ac:dyDescent="0.35">
      <c r="A52" s="47"/>
      <c r="B52" s="63"/>
      <c r="C52" s="64" t="s">
        <v>22</v>
      </c>
      <c r="D52" s="151"/>
      <c r="E52" s="151"/>
      <c r="F52" s="155">
        <v>33869</v>
      </c>
      <c r="G52" s="151"/>
      <c r="H52" s="151"/>
      <c r="I52" s="151"/>
      <c r="J52" s="151"/>
      <c r="K52" s="89"/>
      <c r="L52" s="151"/>
      <c r="M52" s="151"/>
      <c r="N52" s="65"/>
      <c r="O52" s="89"/>
      <c r="P52" s="151"/>
      <c r="Q52" s="151"/>
      <c r="R52" s="155"/>
      <c r="S52" s="151"/>
      <c r="T52" s="89"/>
      <c r="U52" s="89"/>
      <c r="V52" s="151"/>
      <c r="W52" s="176"/>
      <c r="X52" s="155"/>
      <c r="Y52" s="151"/>
      <c r="Z52" s="150"/>
      <c r="AA52" s="148"/>
    </row>
    <row r="53" spans="1:27" ht="15" customHeight="1" x14ac:dyDescent="0.35">
      <c r="A53" s="47"/>
      <c r="B53" s="63"/>
      <c r="C53" s="64" t="s">
        <v>23</v>
      </c>
      <c r="D53" s="151"/>
      <c r="E53" s="151"/>
      <c r="F53" s="155">
        <v>35726</v>
      </c>
      <c r="G53" s="151"/>
      <c r="H53" s="151"/>
      <c r="I53" s="151"/>
      <c r="J53" s="151"/>
      <c r="K53" s="89"/>
      <c r="L53" s="151"/>
      <c r="M53" s="151"/>
      <c r="N53" s="65"/>
      <c r="O53" s="89"/>
      <c r="P53" s="151"/>
      <c r="Q53" s="151"/>
      <c r="R53" s="155"/>
      <c r="S53" s="151"/>
      <c r="T53" s="89"/>
      <c r="U53" s="89"/>
      <c r="V53" s="151"/>
      <c r="W53" s="176"/>
      <c r="X53" s="155"/>
      <c r="Y53" s="151"/>
      <c r="Z53" s="150"/>
      <c r="AA53" s="148"/>
    </row>
    <row r="54" spans="1:27" ht="15" customHeight="1" x14ac:dyDescent="0.35">
      <c r="A54" s="47"/>
      <c r="B54" s="63"/>
      <c r="C54" s="64" t="s">
        <v>88</v>
      </c>
      <c r="D54" s="158">
        <f>D56-D55</f>
        <v>0</v>
      </c>
      <c r="E54" s="158"/>
      <c r="F54" s="158">
        <v>0</v>
      </c>
      <c r="G54" s="158">
        <v>664</v>
      </c>
      <c r="H54" s="158">
        <f>H56-H55</f>
        <v>0</v>
      </c>
      <c r="I54" s="158"/>
      <c r="J54" s="158">
        <f>J56-J55</f>
        <v>0</v>
      </c>
      <c r="K54" s="77"/>
      <c r="L54" s="158">
        <f>L56-L55</f>
        <v>0</v>
      </c>
      <c r="M54" s="158"/>
      <c r="N54" s="77">
        <f>N56-N55</f>
        <v>0</v>
      </c>
      <c r="O54" s="77"/>
      <c r="P54" s="158">
        <f>P56-P55</f>
        <v>0</v>
      </c>
      <c r="Q54" s="158"/>
      <c r="R54" s="158">
        <f t="shared" ref="R54" si="1">R56-R55</f>
        <v>0</v>
      </c>
      <c r="S54" s="158"/>
      <c r="T54" s="77">
        <f>T56-T55</f>
        <v>0</v>
      </c>
      <c r="U54" s="77"/>
      <c r="V54" s="158">
        <f>V56-V55</f>
        <v>0</v>
      </c>
      <c r="W54" s="158"/>
      <c r="X54" s="158">
        <f>X56-X55</f>
        <v>0</v>
      </c>
      <c r="Y54" s="158"/>
      <c r="Z54" s="77"/>
      <c r="AA54" s="77"/>
    </row>
    <row r="55" spans="1:27" ht="15" customHeight="1" x14ac:dyDescent="0.35">
      <c r="A55" s="47"/>
      <c r="B55" s="63"/>
      <c r="C55" s="64" t="s">
        <v>22</v>
      </c>
      <c r="D55" s="151"/>
      <c r="E55" s="151"/>
      <c r="F55" s="155">
        <v>33658</v>
      </c>
      <c r="G55" s="151"/>
      <c r="H55" s="151"/>
      <c r="I55" s="151"/>
      <c r="J55" s="151"/>
      <c r="K55" s="89"/>
      <c r="L55" s="151"/>
      <c r="M55" s="151"/>
      <c r="N55" s="65"/>
      <c r="O55" s="89"/>
      <c r="P55" s="151"/>
      <c r="Q55" s="151"/>
      <c r="R55" s="155"/>
      <c r="S55" s="151"/>
      <c r="T55" s="89"/>
      <c r="U55" s="89"/>
      <c r="V55" s="151"/>
      <c r="W55" s="151"/>
      <c r="X55" s="155"/>
      <c r="Y55" s="151"/>
      <c r="Z55" s="150"/>
      <c r="AA55" s="148"/>
    </row>
    <row r="56" spans="1:27" ht="15" customHeight="1" x14ac:dyDescent="0.35">
      <c r="A56" s="47"/>
      <c r="B56" s="63"/>
      <c r="C56" s="64" t="s">
        <v>23</v>
      </c>
      <c r="D56" s="151"/>
      <c r="E56" s="151"/>
      <c r="F56" s="155">
        <v>33868</v>
      </c>
      <c r="G56" s="151"/>
      <c r="H56" s="151"/>
      <c r="I56" s="151"/>
      <c r="J56" s="151"/>
      <c r="K56" s="89"/>
      <c r="L56" s="151"/>
      <c r="M56" s="151"/>
      <c r="N56" s="65"/>
      <c r="O56" s="89"/>
      <c r="P56" s="151"/>
      <c r="Q56" s="151"/>
      <c r="R56" s="155"/>
      <c r="S56" s="151"/>
      <c r="T56" s="89"/>
      <c r="U56" s="89"/>
      <c r="V56" s="151"/>
      <c r="W56" s="151"/>
      <c r="X56" s="155"/>
      <c r="Y56" s="151"/>
      <c r="Z56" s="150"/>
      <c r="AA56" s="148"/>
    </row>
    <row r="57" spans="1:27" ht="15" customHeight="1" x14ac:dyDescent="0.35">
      <c r="A57" s="47"/>
      <c r="B57" s="63"/>
      <c r="C57" s="64" t="s">
        <v>89</v>
      </c>
      <c r="D57" s="77">
        <f>D59-D58</f>
        <v>0</v>
      </c>
      <c r="E57" s="77"/>
      <c r="F57" s="158">
        <v>0</v>
      </c>
      <c r="G57" s="158">
        <v>664</v>
      </c>
      <c r="H57" s="158">
        <f>H59-H58</f>
        <v>0</v>
      </c>
      <c r="I57" s="158"/>
      <c r="J57" s="158">
        <f>J59-J58</f>
        <v>0</v>
      </c>
      <c r="K57" s="77"/>
      <c r="L57" s="158">
        <f>L59-L58</f>
        <v>0</v>
      </c>
      <c r="M57" s="158"/>
      <c r="N57" s="77">
        <f>N59-N58</f>
        <v>0</v>
      </c>
      <c r="O57" s="77"/>
      <c r="P57" s="158">
        <f>P59-P58</f>
        <v>0</v>
      </c>
      <c r="Q57" s="158"/>
      <c r="R57" s="158">
        <f t="shared" ref="R57" si="2">R59-R58</f>
        <v>0</v>
      </c>
      <c r="S57" s="158"/>
      <c r="T57" s="77">
        <f>T59-T58</f>
        <v>0</v>
      </c>
      <c r="U57" s="77"/>
      <c r="V57" s="158">
        <f>V59-V58</f>
        <v>0</v>
      </c>
      <c r="W57" s="158"/>
      <c r="X57" s="158">
        <f>X59-X58</f>
        <v>0</v>
      </c>
      <c r="Y57" s="158"/>
      <c r="Z57" s="77">
        <f t="shared" ref="Z57" si="3">Z59-Z58</f>
        <v>0</v>
      </c>
      <c r="AA57" s="77"/>
    </row>
    <row r="58" spans="1:27" ht="15" customHeight="1" x14ac:dyDescent="0.35">
      <c r="A58" s="47"/>
      <c r="B58" s="63"/>
      <c r="C58" s="64" t="s">
        <v>22</v>
      </c>
      <c r="D58" s="65"/>
      <c r="E58" s="177"/>
      <c r="F58" s="155">
        <v>33239</v>
      </c>
      <c r="G58" s="151"/>
      <c r="H58" s="151"/>
      <c r="I58" s="151"/>
      <c r="J58" s="151"/>
      <c r="K58" s="89"/>
      <c r="L58" s="89"/>
      <c r="M58" s="89"/>
      <c r="N58" s="89"/>
      <c r="O58" s="89"/>
      <c r="P58" s="151"/>
      <c r="Q58" s="151"/>
      <c r="R58" s="155"/>
      <c r="S58" s="151"/>
      <c r="T58" s="89"/>
      <c r="U58" s="89"/>
      <c r="V58" s="151"/>
      <c r="W58" s="151"/>
      <c r="X58" s="155"/>
      <c r="Y58" s="151"/>
      <c r="Z58" s="150"/>
      <c r="AA58" s="148"/>
    </row>
    <row r="59" spans="1:27" ht="15" customHeight="1" x14ac:dyDescent="0.35">
      <c r="A59" s="47"/>
      <c r="B59" s="63"/>
      <c r="C59" s="64" t="s">
        <v>23</v>
      </c>
      <c r="D59" s="65"/>
      <c r="E59" s="177"/>
      <c r="F59" s="155">
        <v>33657</v>
      </c>
      <c r="G59" s="151"/>
      <c r="H59" s="151"/>
      <c r="I59" s="151"/>
      <c r="J59" s="89"/>
      <c r="K59" s="89"/>
      <c r="L59" s="89"/>
      <c r="M59" s="89"/>
      <c r="N59" s="89"/>
      <c r="O59" s="89"/>
      <c r="P59" s="151"/>
      <c r="Q59" s="151"/>
      <c r="R59" s="155"/>
      <c r="S59" s="151"/>
      <c r="T59" s="89"/>
      <c r="U59" s="89"/>
      <c r="V59" s="151"/>
      <c r="W59" s="151"/>
      <c r="X59" s="155"/>
      <c r="Y59" s="151"/>
      <c r="Z59" s="150"/>
      <c r="AA59" s="148"/>
    </row>
    <row r="60" spans="1:27" ht="15" customHeight="1" x14ac:dyDescent="0.35">
      <c r="A60" s="47"/>
      <c r="B60" s="63"/>
      <c r="C60" s="64" t="s">
        <v>93</v>
      </c>
      <c r="D60" s="77">
        <f t="shared" ref="D60" si="4">D62-D61</f>
        <v>0</v>
      </c>
      <c r="E60" s="77"/>
      <c r="F60" s="158">
        <f>F62-F61</f>
        <v>3059</v>
      </c>
      <c r="G60" s="158">
        <v>664</v>
      </c>
      <c r="H60" s="158">
        <f t="shared" ref="H60" si="5">H62-H61</f>
        <v>0</v>
      </c>
      <c r="I60" s="158"/>
      <c r="J60" s="77">
        <f t="shared" ref="J60" si="6">J62-J61</f>
        <v>0</v>
      </c>
      <c r="K60" s="77"/>
      <c r="L60" s="77">
        <f t="shared" ref="L60" si="7">L62-L61</f>
        <v>0</v>
      </c>
      <c r="M60" s="77"/>
      <c r="N60" s="77">
        <f t="shared" ref="N60" si="8">N62-N61</f>
        <v>0</v>
      </c>
      <c r="O60" s="77"/>
      <c r="P60" s="158">
        <f t="shared" ref="P60" si="9">P62-P61</f>
        <v>0</v>
      </c>
      <c r="Q60" s="158"/>
      <c r="R60" s="158">
        <f t="shared" ref="R60" si="10">R62-R61</f>
        <v>0</v>
      </c>
      <c r="S60" s="158"/>
      <c r="T60" s="77">
        <f t="shared" ref="T60" si="11">T62-T61</f>
        <v>0</v>
      </c>
      <c r="U60" s="77"/>
      <c r="V60" s="158">
        <f t="shared" ref="V60" si="12">V62-V61</f>
        <v>0</v>
      </c>
      <c r="W60" s="158"/>
      <c r="X60" s="158">
        <f t="shared" ref="X60" si="13">X62-X61</f>
        <v>0</v>
      </c>
      <c r="Y60" s="158"/>
      <c r="Z60" s="77">
        <f t="shared" ref="Z60" si="14">Z62-Z61</f>
        <v>0</v>
      </c>
      <c r="AA60" s="77"/>
    </row>
    <row r="61" spans="1:27" ht="15" customHeight="1" x14ac:dyDescent="0.35">
      <c r="A61" s="47"/>
      <c r="B61" s="63"/>
      <c r="C61" s="64" t="s">
        <v>22</v>
      </c>
      <c r="D61" s="65"/>
      <c r="E61" s="177"/>
      <c r="F61" s="155">
        <v>30179</v>
      </c>
      <c r="G61" s="151"/>
      <c r="H61" s="151"/>
      <c r="I61" s="151"/>
      <c r="J61" s="89"/>
      <c r="K61" s="89"/>
      <c r="L61" s="89"/>
      <c r="M61" s="89"/>
      <c r="N61" s="89"/>
      <c r="O61" s="89"/>
      <c r="P61" s="151"/>
      <c r="Q61" s="151"/>
      <c r="R61" s="151"/>
      <c r="S61" s="151"/>
      <c r="T61" s="89"/>
      <c r="U61" s="89"/>
      <c r="V61" s="151"/>
      <c r="W61" s="151"/>
      <c r="X61" s="155"/>
      <c r="Y61" s="151"/>
      <c r="Z61" s="89"/>
      <c r="AA61" s="89"/>
    </row>
    <row r="62" spans="1:27" ht="15" customHeight="1" x14ac:dyDescent="0.35">
      <c r="A62" s="47"/>
      <c r="B62" s="63"/>
      <c r="C62" s="64" t="s">
        <v>23</v>
      </c>
      <c r="D62" s="65"/>
      <c r="E62" s="177"/>
      <c r="F62" s="155">
        <v>33238</v>
      </c>
      <c r="G62" s="151"/>
      <c r="H62" s="151"/>
      <c r="I62" s="151"/>
      <c r="J62" s="89"/>
      <c r="K62" s="89"/>
      <c r="L62" s="89"/>
      <c r="M62" s="89"/>
      <c r="N62" s="89"/>
      <c r="O62" s="89"/>
      <c r="P62" s="151"/>
      <c r="Q62" s="151"/>
      <c r="R62" s="151"/>
      <c r="S62" s="151"/>
      <c r="T62" s="89"/>
      <c r="U62" s="89"/>
      <c r="V62" s="151"/>
      <c r="W62" s="151"/>
      <c r="X62" s="155"/>
      <c r="Y62" s="151"/>
      <c r="Z62" s="89"/>
      <c r="AA62" s="89"/>
    </row>
    <row r="63" spans="1:27" ht="15" customHeight="1" x14ac:dyDescent="0.35">
      <c r="A63" s="47"/>
      <c r="B63" s="63"/>
      <c r="C63" s="64" t="s">
        <v>94</v>
      </c>
      <c r="D63" s="77">
        <f t="shared" ref="D63" si="15">D65-D64</f>
        <v>0</v>
      </c>
      <c r="E63" s="77"/>
      <c r="F63" s="158">
        <f t="shared" ref="F63" si="16">F65-F64</f>
        <v>0</v>
      </c>
      <c r="G63" s="158"/>
      <c r="H63" s="158">
        <f t="shared" ref="H63" si="17">H65-H64</f>
        <v>0</v>
      </c>
      <c r="I63" s="158"/>
      <c r="J63" s="77">
        <f t="shared" ref="J63" si="18">J65-J64</f>
        <v>0</v>
      </c>
      <c r="K63" s="77"/>
      <c r="L63" s="77">
        <f t="shared" ref="L63" si="19">L65-L64</f>
        <v>0</v>
      </c>
      <c r="M63" s="77"/>
      <c r="N63" s="77">
        <f t="shared" ref="N63" si="20">N65-N64</f>
        <v>0</v>
      </c>
      <c r="O63" s="77"/>
      <c r="P63" s="158">
        <f t="shared" ref="P63" si="21">P65-P64</f>
        <v>0</v>
      </c>
      <c r="Q63" s="158"/>
      <c r="R63" s="158">
        <f t="shared" ref="R63" si="22">R65-R64</f>
        <v>0</v>
      </c>
      <c r="S63" s="158"/>
      <c r="T63" s="77">
        <f t="shared" ref="T63" si="23">T65-T64</f>
        <v>0</v>
      </c>
      <c r="U63" s="77"/>
      <c r="V63" s="158">
        <f t="shared" ref="V63" si="24">V65-V64</f>
        <v>0</v>
      </c>
      <c r="W63" s="158"/>
      <c r="X63" s="158">
        <f t="shared" ref="X63" si="25">X65-X64</f>
        <v>0</v>
      </c>
      <c r="Y63" s="158"/>
      <c r="Z63" s="77">
        <f t="shared" ref="Z63" si="26">Z65-Z64</f>
        <v>0</v>
      </c>
      <c r="AA63" s="77"/>
    </row>
    <row r="64" spans="1:27" ht="15" customHeight="1" x14ac:dyDescent="0.35">
      <c r="A64" s="47"/>
      <c r="B64" s="63"/>
      <c r="C64" s="64" t="s">
        <v>22</v>
      </c>
      <c r="D64" s="65"/>
      <c r="E64" s="177"/>
      <c r="F64" s="151"/>
      <c r="G64" s="151"/>
      <c r="H64" s="65"/>
      <c r="I64" s="89"/>
      <c r="J64" s="89"/>
      <c r="K64" s="89"/>
      <c r="L64" s="89"/>
      <c r="M64" s="89"/>
      <c r="N64" s="89"/>
      <c r="O64" s="89"/>
      <c r="P64" s="151"/>
      <c r="Q64" s="151"/>
      <c r="R64" s="151"/>
      <c r="S64" s="151"/>
      <c r="T64" s="89"/>
      <c r="U64" s="89"/>
      <c r="V64" s="151"/>
      <c r="W64" s="151"/>
      <c r="X64" s="155"/>
      <c r="Y64" s="151"/>
      <c r="Z64" s="89"/>
      <c r="AA64" s="89"/>
    </row>
    <row r="65" spans="1:27" ht="15" customHeight="1" x14ac:dyDescent="0.35">
      <c r="A65" s="47"/>
      <c r="B65" s="63"/>
      <c r="C65" s="64" t="s">
        <v>23</v>
      </c>
      <c r="D65" s="65"/>
      <c r="E65" s="177"/>
      <c r="F65" s="151"/>
      <c r="G65" s="151"/>
      <c r="H65" s="65"/>
      <c r="I65" s="89"/>
      <c r="J65" s="89"/>
      <c r="K65" s="89"/>
      <c r="L65" s="89"/>
      <c r="M65" s="89"/>
      <c r="N65" s="89"/>
      <c r="O65" s="89"/>
      <c r="P65" s="151"/>
      <c r="Q65" s="151"/>
      <c r="R65" s="151"/>
      <c r="S65" s="151"/>
      <c r="T65" s="89"/>
      <c r="U65" s="89"/>
      <c r="V65" s="151"/>
      <c r="W65" s="151"/>
      <c r="X65" s="155"/>
      <c r="Y65" s="151"/>
      <c r="Z65" s="89"/>
      <c r="AA65" s="89"/>
    </row>
    <row r="66" spans="1:27" ht="15" customHeight="1" x14ac:dyDescent="0.35">
      <c r="A66" s="47"/>
      <c r="B66" s="63"/>
      <c r="C66" s="64" t="s">
        <v>95</v>
      </c>
      <c r="D66" s="77">
        <f t="shared" ref="D66" si="27">D68-D67</f>
        <v>0</v>
      </c>
      <c r="E66" s="77"/>
      <c r="F66" s="158">
        <f t="shared" ref="F66" si="28">F68-F67</f>
        <v>0</v>
      </c>
      <c r="G66" s="158"/>
      <c r="H66" s="77">
        <f t="shared" ref="H66" si="29">H68-H67</f>
        <v>0</v>
      </c>
      <c r="I66" s="77"/>
      <c r="J66" s="77">
        <f t="shared" ref="J66" si="30">J68-J67</f>
        <v>0</v>
      </c>
      <c r="K66" s="77"/>
      <c r="L66" s="77">
        <f t="shared" ref="L66" si="31">L68-L67</f>
        <v>0</v>
      </c>
      <c r="M66" s="77"/>
      <c r="N66" s="77">
        <f t="shared" ref="N66" si="32">N68-N67</f>
        <v>0</v>
      </c>
      <c r="O66" s="77"/>
      <c r="P66" s="158">
        <f t="shared" ref="P66" si="33">P68-P67</f>
        <v>0</v>
      </c>
      <c r="Q66" s="158"/>
      <c r="R66" s="158">
        <f t="shared" ref="R66" si="34">R68-R67</f>
        <v>0</v>
      </c>
      <c r="S66" s="158"/>
      <c r="T66" s="77">
        <f t="shared" ref="T66" si="35">T68-T67</f>
        <v>0</v>
      </c>
      <c r="U66" s="77"/>
      <c r="V66" s="158">
        <f t="shared" ref="V66" si="36">V68-V67</f>
        <v>0</v>
      </c>
      <c r="W66" s="158"/>
      <c r="X66" s="158">
        <f t="shared" ref="X66" si="37">X68-X67</f>
        <v>0</v>
      </c>
      <c r="Y66" s="158"/>
      <c r="Z66" s="77">
        <f t="shared" ref="Z66" si="38">Z68-Z67</f>
        <v>0</v>
      </c>
      <c r="AA66" s="77"/>
    </row>
    <row r="67" spans="1:27" ht="15" customHeight="1" x14ac:dyDescent="0.35">
      <c r="A67" s="47"/>
      <c r="B67" s="63"/>
      <c r="C67" s="64" t="s">
        <v>22</v>
      </c>
      <c r="D67" s="65"/>
      <c r="E67" s="177"/>
      <c r="F67" s="151"/>
      <c r="G67" s="151"/>
      <c r="H67" s="65"/>
      <c r="I67" s="89"/>
      <c r="J67" s="89"/>
      <c r="K67" s="89"/>
      <c r="L67" s="89"/>
      <c r="M67" s="89"/>
      <c r="N67" s="89"/>
      <c r="O67" s="89"/>
      <c r="P67" s="151"/>
      <c r="Q67" s="151"/>
      <c r="R67" s="151"/>
      <c r="S67" s="151"/>
      <c r="T67" s="89"/>
      <c r="U67" s="89"/>
      <c r="V67" s="151"/>
      <c r="W67" s="151"/>
      <c r="X67" s="155"/>
      <c r="Y67" s="151"/>
      <c r="Z67" s="89"/>
      <c r="AA67" s="89"/>
    </row>
    <row r="68" spans="1:27" ht="15" customHeight="1" x14ac:dyDescent="0.35">
      <c r="A68" s="47"/>
      <c r="B68" s="63"/>
      <c r="C68" s="64" t="s">
        <v>23</v>
      </c>
      <c r="D68" s="65"/>
      <c r="E68" s="177"/>
      <c r="F68" s="151"/>
      <c r="G68" s="151"/>
      <c r="H68" s="65"/>
      <c r="I68" s="89"/>
      <c r="J68" s="89"/>
      <c r="K68" s="89"/>
      <c r="L68" s="89"/>
      <c r="M68" s="89"/>
      <c r="N68" s="89"/>
      <c r="O68" s="89"/>
      <c r="P68" s="89"/>
      <c r="Q68" s="89"/>
      <c r="R68" s="151"/>
      <c r="S68" s="151"/>
      <c r="T68" s="89"/>
      <c r="U68" s="89"/>
      <c r="V68" s="151"/>
      <c r="W68" s="151"/>
      <c r="X68" s="155"/>
      <c r="Y68" s="151"/>
      <c r="Z68" s="89"/>
      <c r="AA68" s="89"/>
    </row>
    <row r="69" spans="1:27" ht="15" customHeight="1" x14ac:dyDescent="0.35">
      <c r="A69" s="47"/>
      <c r="B69" s="63"/>
      <c r="C69" s="64" t="s">
        <v>96</v>
      </c>
      <c r="D69" s="77">
        <f t="shared" ref="D69" si="39">D71-D70</f>
        <v>0</v>
      </c>
      <c r="E69" s="77"/>
      <c r="F69" s="158">
        <f t="shared" ref="F69" si="40">F71-F70</f>
        <v>0</v>
      </c>
      <c r="G69" s="158"/>
      <c r="H69" s="77">
        <f t="shared" ref="H69" si="41">H71-H70</f>
        <v>0</v>
      </c>
      <c r="I69" s="77"/>
      <c r="J69" s="77">
        <f t="shared" ref="J69" si="42">J71-J70</f>
        <v>0</v>
      </c>
      <c r="K69" s="77"/>
      <c r="L69" s="77">
        <f t="shared" ref="L69" si="43">L71-L70</f>
        <v>0</v>
      </c>
      <c r="M69" s="77"/>
      <c r="N69" s="77">
        <f t="shared" ref="N69" si="44">N71-N70</f>
        <v>0</v>
      </c>
      <c r="O69" s="77"/>
      <c r="P69" s="77">
        <f t="shared" ref="P69" si="45">P71-P70</f>
        <v>0</v>
      </c>
      <c r="Q69" s="77"/>
      <c r="R69" s="158">
        <f t="shared" ref="R69" si="46">R71-R70</f>
        <v>0</v>
      </c>
      <c r="S69" s="158"/>
      <c r="T69" s="77">
        <f t="shared" ref="T69" si="47">T71-T70</f>
        <v>0</v>
      </c>
      <c r="U69" s="77"/>
      <c r="V69" s="158">
        <f t="shared" ref="V69" si="48">V71-V70</f>
        <v>0</v>
      </c>
      <c r="W69" s="158"/>
      <c r="X69" s="158">
        <f t="shared" ref="X69" si="49">X71-X70</f>
        <v>0</v>
      </c>
      <c r="Y69" s="158"/>
      <c r="Z69" s="77">
        <f t="shared" ref="Z69" si="50">Z71-Z70</f>
        <v>0</v>
      </c>
      <c r="AA69" s="77"/>
    </row>
    <row r="70" spans="1:27" ht="15" customHeight="1" x14ac:dyDescent="0.35">
      <c r="A70" s="47"/>
      <c r="B70" s="63"/>
      <c r="C70" s="64" t="s">
        <v>22</v>
      </c>
      <c r="D70" s="65"/>
      <c r="E70" s="177"/>
      <c r="F70" s="151"/>
      <c r="G70" s="151"/>
      <c r="H70" s="65"/>
      <c r="I70" s="89"/>
      <c r="J70" s="89"/>
      <c r="K70" s="89"/>
      <c r="L70" s="89"/>
      <c r="M70" s="89"/>
      <c r="N70" s="89"/>
      <c r="O70" s="89"/>
      <c r="P70" s="89"/>
      <c r="Q70" s="89"/>
      <c r="R70" s="151"/>
      <c r="S70" s="151"/>
      <c r="T70" s="89"/>
      <c r="U70" s="89"/>
      <c r="V70" s="151"/>
      <c r="W70" s="151"/>
      <c r="X70" s="155"/>
      <c r="Y70" s="151"/>
      <c r="Z70" s="89"/>
      <c r="AA70" s="89"/>
    </row>
    <row r="71" spans="1:27" ht="15" customHeight="1" x14ac:dyDescent="0.35">
      <c r="A71" s="47"/>
      <c r="B71" s="63"/>
      <c r="C71" s="64" t="s">
        <v>23</v>
      </c>
      <c r="D71" s="65"/>
      <c r="E71" s="177"/>
      <c r="F71" s="151"/>
      <c r="G71" s="151"/>
      <c r="H71" s="65"/>
      <c r="I71" s="89"/>
      <c r="J71" s="89"/>
      <c r="K71" s="89"/>
      <c r="L71" s="89"/>
      <c r="M71" s="89"/>
      <c r="N71" s="89"/>
      <c r="O71" s="89"/>
      <c r="P71" s="89"/>
      <c r="Q71" s="89"/>
      <c r="R71" s="151"/>
      <c r="S71" s="151"/>
      <c r="T71" s="89"/>
      <c r="U71" s="89"/>
      <c r="V71" s="151"/>
      <c r="W71" s="151"/>
      <c r="X71" s="155"/>
      <c r="Y71" s="151"/>
      <c r="Z71" s="89"/>
      <c r="AA71" s="89"/>
    </row>
    <row r="72" spans="1:27" ht="15" customHeight="1" x14ac:dyDescent="0.35">
      <c r="A72" s="47"/>
      <c r="B72" s="63"/>
      <c r="C72" s="64" t="s">
        <v>97</v>
      </c>
      <c r="D72" s="77">
        <f t="shared" ref="D72" si="51">D74-D73</f>
        <v>0</v>
      </c>
      <c r="E72" s="77"/>
      <c r="F72" s="158">
        <f t="shared" ref="F72" si="52">F74-F73</f>
        <v>0</v>
      </c>
      <c r="G72" s="158"/>
      <c r="H72" s="77">
        <f t="shared" ref="H72" si="53">H74-H73</f>
        <v>0</v>
      </c>
      <c r="I72" s="77"/>
      <c r="J72" s="77">
        <f t="shared" ref="J72" si="54">J74-J73</f>
        <v>0</v>
      </c>
      <c r="K72" s="77"/>
      <c r="L72" s="77">
        <f t="shared" ref="L72" si="55">L74-L73</f>
        <v>0</v>
      </c>
      <c r="M72" s="77"/>
      <c r="N72" s="77">
        <f t="shared" ref="N72" si="56">N74-N73</f>
        <v>0</v>
      </c>
      <c r="O72" s="77"/>
      <c r="P72" s="77">
        <f t="shared" ref="P72" si="57">P74-P73</f>
        <v>0</v>
      </c>
      <c r="Q72" s="77"/>
      <c r="R72" s="158">
        <f t="shared" ref="R72" si="58">R74-R73</f>
        <v>0</v>
      </c>
      <c r="S72" s="158"/>
      <c r="T72" s="77">
        <f t="shared" ref="T72" si="59">T74-T73</f>
        <v>0</v>
      </c>
      <c r="U72" s="77"/>
      <c r="V72" s="158">
        <f t="shared" ref="V72" si="60">V74-V73</f>
        <v>0</v>
      </c>
      <c r="W72" s="158"/>
      <c r="X72" s="158">
        <f t="shared" ref="X72" si="61">X74-X73</f>
        <v>0</v>
      </c>
      <c r="Y72" s="158"/>
      <c r="Z72" s="77">
        <f t="shared" ref="Z72" si="62">Z74-Z73</f>
        <v>0</v>
      </c>
      <c r="AA72" s="77"/>
    </row>
    <row r="73" spans="1:27" ht="15" customHeight="1" x14ac:dyDescent="0.35">
      <c r="A73" s="47"/>
      <c r="B73" s="63"/>
      <c r="C73" s="64" t="s">
        <v>22</v>
      </c>
      <c r="D73" s="65"/>
      <c r="E73" s="177"/>
      <c r="F73" s="151"/>
      <c r="G73" s="151"/>
      <c r="H73" s="65"/>
      <c r="I73" s="89"/>
      <c r="J73" s="89"/>
      <c r="K73" s="89"/>
      <c r="L73" s="89"/>
      <c r="M73" s="89"/>
      <c r="N73" s="89"/>
      <c r="O73" s="89"/>
      <c r="P73" s="89"/>
      <c r="Q73" s="89"/>
      <c r="R73" s="151"/>
      <c r="S73" s="151"/>
      <c r="T73" s="89"/>
      <c r="U73" s="89"/>
      <c r="V73" s="151"/>
      <c r="W73" s="151"/>
      <c r="X73" s="155"/>
      <c r="Y73" s="151"/>
      <c r="Z73" s="89"/>
      <c r="AA73" s="89"/>
    </row>
    <row r="74" spans="1:27" ht="15" customHeight="1" x14ac:dyDescent="0.35">
      <c r="A74" s="47"/>
      <c r="B74" s="63"/>
      <c r="C74" s="64" t="s">
        <v>23</v>
      </c>
      <c r="D74" s="65"/>
      <c r="E74" s="177"/>
      <c r="F74" s="151"/>
      <c r="G74" s="151"/>
      <c r="H74" s="65"/>
      <c r="I74" s="89"/>
      <c r="J74" s="89"/>
      <c r="K74" s="89"/>
      <c r="L74" s="89"/>
      <c r="M74" s="89"/>
      <c r="N74" s="89"/>
      <c r="O74" s="89"/>
      <c r="P74" s="89"/>
      <c r="Q74" s="89"/>
      <c r="R74" s="151"/>
      <c r="S74" s="151"/>
      <c r="T74" s="89"/>
      <c r="U74" s="89"/>
      <c r="V74" s="151"/>
      <c r="W74" s="151"/>
      <c r="X74" s="155"/>
      <c r="Y74" s="151"/>
      <c r="Z74" s="89"/>
      <c r="AA74" s="89"/>
    </row>
    <row r="75" spans="1:27" ht="15" customHeight="1" x14ac:dyDescent="0.35">
      <c r="A75" s="47"/>
      <c r="B75" s="63"/>
      <c r="C75" s="64" t="s">
        <v>98</v>
      </c>
      <c r="D75" s="77">
        <f t="shared" ref="D75" si="63">D77-D76</f>
        <v>0</v>
      </c>
      <c r="E75" s="77"/>
      <c r="F75" s="158">
        <f t="shared" ref="F75" si="64">F77-F76</f>
        <v>0</v>
      </c>
      <c r="G75" s="158"/>
      <c r="H75" s="77">
        <f t="shared" ref="H75" si="65">H77-H76</f>
        <v>0</v>
      </c>
      <c r="I75" s="77"/>
      <c r="J75" s="77">
        <f t="shared" ref="J75" si="66">J77-J76</f>
        <v>0</v>
      </c>
      <c r="K75" s="77"/>
      <c r="L75" s="77">
        <f t="shared" ref="L75" si="67">L77-L76</f>
        <v>0</v>
      </c>
      <c r="M75" s="77"/>
      <c r="N75" s="77">
        <f t="shared" ref="N75" si="68">N77-N76</f>
        <v>0</v>
      </c>
      <c r="O75" s="77"/>
      <c r="P75" s="77">
        <f t="shared" ref="P75" si="69">P77-P76</f>
        <v>0</v>
      </c>
      <c r="Q75" s="77"/>
      <c r="R75" s="158">
        <f t="shared" ref="R75" si="70">R77-R76</f>
        <v>0</v>
      </c>
      <c r="S75" s="158"/>
      <c r="T75" s="77">
        <f t="shared" ref="T75" si="71">T77-T76</f>
        <v>0</v>
      </c>
      <c r="U75" s="77"/>
      <c r="V75" s="158">
        <f t="shared" ref="V75" si="72">V77-V76</f>
        <v>0</v>
      </c>
      <c r="W75" s="158"/>
      <c r="X75" s="158">
        <f t="shared" ref="X75" si="73">X77-X76</f>
        <v>0</v>
      </c>
      <c r="Y75" s="158"/>
      <c r="Z75" s="77">
        <f t="shared" ref="Z75" si="74">Z77-Z76</f>
        <v>0</v>
      </c>
      <c r="AA75" s="77"/>
    </row>
    <row r="76" spans="1:27" ht="15" customHeight="1" x14ac:dyDescent="0.35">
      <c r="A76" s="47"/>
      <c r="B76" s="63"/>
      <c r="C76" s="64" t="s">
        <v>22</v>
      </c>
      <c r="D76" s="65"/>
      <c r="E76" s="177"/>
      <c r="F76" s="151"/>
      <c r="G76" s="151"/>
      <c r="H76" s="65"/>
      <c r="I76" s="89"/>
      <c r="J76" s="89"/>
      <c r="K76" s="89"/>
      <c r="L76" s="89"/>
      <c r="M76" s="89"/>
      <c r="N76" s="89"/>
      <c r="O76" s="89"/>
      <c r="P76" s="89"/>
      <c r="Q76" s="89"/>
      <c r="R76" s="151"/>
      <c r="S76" s="151"/>
      <c r="T76" s="89"/>
      <c r="U76" s="89"/>
      <c r="V76" s="151"/>
      <c r="W76" s="151"/>
      <c r="X76" s="155"/>
      <c r="Y76" s="151"/>
      <c r="Z76" s="89"/>
      <c r="AA76" s="89"/>
    </row>
    <row r="77" spans="1:27" ht="15" customHeight="1" x14ac:dyDescent="0.35">
      <c r="A77" s="47"/>
      <c r="B77" s="63"/>
      <c r="C77" s="64" t="s">
        <v>23</v>
      </c>
      <c r="D77" s="65"/>
      <c r="E77" s="177"/>
      <c r="F77" s="151"/>
      <c r="G77" s="151"/>
      <c r="H77" s="65"/>
      <c r="I77" s="89"/>
      <c r="J77" s="89"/>
      <c r="K77" s="89"/>
      <c r="L77" s="89"/>
      <c r="M77" s="89"/>
      <c r="N77" s="89"/>
      <c r="O77" s="89"/>
      <c r="P77" s="89"/>
      <c r="Q77" s="89"/>
      <c r="R77" s="151"/>
      <c r="S77" s="151"/>
      <c r="T77" s="89"/>
      <c r="U77" s="89"/>
      <c r="V77" s="151"/>
      <c r="W77" s="151"/>
      <c r="X77" s="155"/>
      <c r="Y77" s="151"/>
      <c r="Z77" s="89"/>
      <c r="AA77" s="89"/>
    </row>
    <row r="78" spans="1:27" ht="15" customHeight="1" x14ac:dyDescent="0.35">
      <c r="A78" s="47"/>
      <c r="B78" s="63"/>
      <c r="C78" s="64" t="s">
        <v>99</v>
      </c>
      <c r="D78" s="77">
        <f t="shared" ref="D78" si="75">D80-D79</f>
        <v>0</v>
      </c>
      <c r="E78" s="77"/>
      <c r="F78" s="158">
        <f t="shared" ref="F78" si="76">F80-F79</f>
        <v>0</v>
      </c>
      <c r="G78" s="158"/>
      <c r="H78" s="77">
        <f t="shared" ref="H78" si="77">H80-H79</f>
        <v>0</v>
      </c>
      <c r="I78" s="77"/>
      <c r="J78" s="77">
        <f t="shared" ref="J78" si="78">J80-J79</f>
        <v>0</v>
      </c>
      <c r="K78" s="77"/>
      <c r="L78" s="77">
        <f t="shared" ref="L78" si="79">L80-L79</f>
        <v>0</v>
      </c>
      <c r="M78" s="77"/>
      <c r="N78" s="77">
        <f t="shared" ref="N78" si="80">N80-N79</f>
        <v>0</v>
      </c>
      <c r="O78" s="77"/>
      <c r="P78" s="77">
        <f t="shared" ref="P78" si="81">P80-P79</f>
        <v>0</v>
      </c>
      <c r="Q78" s="77"/>
      <c r="R78" s="77">
        <f t="shared" ref="R78" si="82">R80-R79</f>
        <v>0</v>
      </c>
      <c r="S78" s="77"/>
      <c r="T78" s="77">
        <f t="shared" ref="T78" si="83">T80-T79</f>
        <v>0</v>
      </c>
      <c r="U78" s="77"/>
      <c r="V78" s="158">
        <f t="shared" ref="V78" si="84">V80-V79</f>
        <v>0</v>
      </c>
      <c r="W78" s="158"/>
      <c r="X78" s="158">
        <f t="shared" ref="X78" si="85">X80-X79</f>
        <v>0</v>
      </c>
      <c r="Y78" s="158"/>
      <c r="Z78" s="77">
        <f t="shared" ref="Z78" si="86">Z80-Z79</f>
        <v>0</v>
      </c>
      <c r="AA78" s="77"/>
    </row>
    <row r="79" spans="1:27" ht="15" customHeight="1" x14ac:dyDescent="0.35">
      <c r="A79" s="47"/>
      <c r="B79" s="63"/>
      <c r="C79" s="64" t="s">
        <v>22</v>
      </c>
      <c r="D79" s="65"/>
      <c r="E79" s="177"/>
      <c r="F79" s="151"/>
      <c r="G79" s="151"/>
      <c r="H79" s="65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151"/>
      <c r="W79" s="151"/>
      <c r="X79" s="155"/>
      <c r="Y79" s="151"/>
      <c r="Z79" s="89"/>
      <c r="AA79" s="89"/>
    </row>
    <row r="80" spans="1:27" ht="15" customHeight="1" x14ac:dyDescent="0.35">
      <c r="A80" s="47"/>
      <c r="B80" s="63"/>
      <c r="C80" s="64" t="s">
        <v>23</v>
      </c>
      <c r="D80" s="65"/>
      <c r="E80" s="177"/>
      <c r="F80" s="151"/>
      <c r="G80" s="151"/>
      <c r="H80" s="65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151"/>
      <c r="W80" s="151"/>
      <c r="X80" s="155"/>
      <c r="Y80" s="151"/>
      <c r="Z80" s="89"/>
      <c r="AA80" s="89"/>
    </row>
    <row r="81" spans="1:27" ht="15" customHeight="1" x14ac:dyDescent="0.35">
      <c r="A81" s="47"/>
      <c r="B81" s="63"/>
      <c r="C81" s="64" t="s">
        <v>100</v>
      </c>
      <c r="D81" s="77">
        <f t="shared" ref="D81" si="87">D83-D82</f>
        <v>0</v>
      </c>
      <c r="E81" s="77"/>
      <c r="F81" s="158">
        <f t="shared" ref="F81" si="88">F83-F82</f>
        <v>0</v>
      </c>
      <c r="G81" s="158"/>
      <c r="H81" s="77">
        <f t="shared" ref="H81" si="89">H83-H82</f>
        <v>0</v>
      </c>
      <c r="I81" s="77"/>
      <c r="J81" s="77">
        <f t="shared" ref="J81" si="90">J83-J82</f>
        <v>0</v>
      </c>
      <c r="K81" s="77"/>
      <c r="L81" s="77">
        <f t="shared" ref="L81" si="91">L83-L82</f>
        <v>0</v>
      </c>
      <c r="M81" s="77"/>
      <c r="N81" s="77">
        <f t="shared" ref="N81" si="92">N83-N82</f>
        <v>0</v>
      </c>
      <c r="O81" s="77"/>
      <c r="P81" s="77">
        <f t="shared" ref="P81" si="93">P83-P82</f>
        <v>0</v>
      </c>
      <c r="Q81" s="77"/>
      <c r="R81" s="77">
        <f t="shared" ref="R81" si="94">R83-R82</f>
        <v>0</v>
      </c>
      <c r="S81" s="77"/>
      <c r="T81" s="77">
        <f t="shared" ref="T81" si="95">T83-T82</f>
        <v>0</v>
      </c>
      <c r="U81" s="77"/>
      <c r="V81" s="158">
        <f t="shared" ref="V81" si="96">V83-V82</f>
        <v>0</v>
      </c>
      <c r="W81" s="158"/>
      <c r="X81" s="158">
        <f t="shared" ref="X81" si="97">X83-X82</f>
        <v>0</v>
      </c>
      <c r="Y81" s="158"/>
      <c r="Z81" s="77">
        <f t="shared" ref="Z81" si="98">Z83-Z82</f>
        <v>0</v>
      </c>
      <c r="AA81" s="77"/>
    </row>
    <row r="82" spans="1:27" ht="15" customHeight="1" x14ac:dyDescent="0.35">
      <c r="A82" s="47"/>
      <c r="B82" s="63"/>
      <c r="C82" s="64" t="s">
        <v>22</v>
      </c>
      <c r="D82" s="65"/>
      <c r="E82" s="177"/>
      <c r="F82" s="89"/>
      <c r="G82" s="89"/>
      <c r="H82" s="65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151"/>
      <c r="W82" s="151"/>
      <c r="X82" s="89"/>
      <c r="Y82" s="89"/>
      <c r="Z82" s="89"/>
      <c r="AA82" s="89"/>
    </row>
    <row r="83" spans="1:27" ht="15" customHeight="1" x14ac:dyDescent="0.35">
      <c r="A83" s="47"/>
      <c r="B83" s="63"/>
      <c r="C83" s="64" t="s">
        <v>23</v>
      </c>
      <c r="D83" s="65"/>
      <c r="E83" s="177"/>
      <c r="F83" s="89"/>
      <c r="G83" s="89"/>
      <c r="H83" s="65"/>
      <c r="I83" s="89"/>
      <c r="J83" s="89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151"/>
      <c r="W83" s="151"/>
      <c r="X83" s="89"/>
      <c r="Y83" s="89"/>
      <c r="Z83" s="89"/>
      <c r="AA83" s="89"/>
    </row>
    <row r="84" spans="1:27" ht="15" customHeight="1" x14ac:dyDescent="0.35">
      <c r="A84" s="47"/>
      <c r="B84" s="63"/>
      <c r="C84" s="64" t="s">
        <v>101</v>
      </c>
      <c r="D84" s="77">
        <f t="shared" ref="D84" si="99">D86-D85</f>
        <v>0</v>
      </c>
      <c r="E84" s="77"/>
      <c r="F84" s="77">
        <f t="shared" ref="F84" si="100">F86-F85</f>
        <v>0</v>
      </c>
      <c r="G84" s="77"/>
      <c r="H84" s="77">
        <f t="shared" ref="H84" si="101">H86-H85</f>
        <v>0</v>
      </c>
      <c r="I84" s="77"/>
      <c r="J84" s="77">
        <f t="shared" ref="J84" si="102">J86-J85</f>
        <v>0</v>
      </c>
      <c r="K84" s="77"/>
      <c r="L84" s="77">
        <f t="shared" ref="L84" si="103">L86-L85</f>
        <v>0</v>
      </c>
      <c r="M84" s="77"/>
      <c r="N84" s="77">
        <f t="shared" ref="N84" si="104">N86-N85</f>
        <v>0</v>
      </c>
      <c r="O84" s="77"/>
      <c r="P84" s="77">
        <f t="shared" ref="P84" si="105">P86-P85</f>
        <v>0</v>
      </c>
      <c r="Q84" s="77"/>
      <c r="R84" s="77">
        <f t="shared" ref="R84" si="106">R86-R85</f>
        <v>0</v>
      </c>
      <c r="S84" s="77"/>
      <c r="T84" s="77">
        <f t="shared" ref="T84" si="107">T86-T85</f>
        <v>0</v>
      </c>
      <c r="U84" s="77"/>
      <c r="V84" s="158">
        <f t="shared" ref="V84" si="108">V86-V85</f>
        <v>0</v>
      </c>
      <c r="W84" s="158"/>
      <c r="X84" s="77">
        <f t="shared" ref="X84" si="109">X86-X85</f>
        <v>0</v>
      </c>
      <c r="Y84" s="77"/>
      <c r="Z84" s="77">
        <f t="shared" ref="Z84" si="110">Z86-Z85</f>
        <v>0</v>
      </c>
      <c r="AA84" s="77"/>
    </row>
    <row r="85" spans="1:27" ht="15" customHeight="1" x14ac:dyDescent="0.35">
      <c r="A85" s="47"/>
      <c r="B85" s="63"/>
      <c r="C85" s="64" t="s">
        <v>22</v>
      </c>
      <c r="D85" s="65"/>
      <c r="E85" s="177"/>
      <c r="F85" s="89"/>
      <c r="G85" s="89"/>
      <c r="H85" s="65"/>
      <c r="I85" s="89"/>
      <c r="J85" s="89"/>
      <c r="K85" s="89"/>
      <c r="L85" s="89"/>
      <c r="M85" s="89"/>
      <c r="N85" s="89"/>
      <c r="O85" s="89"/>
      <c r="P85" s="89"/>
      <c r="Q85" s="89"/>
      <c r="R85" s="89"/>
      <c r="S85" s="89"/>
      <c r="T85" s="89"/>
      <c r="U85" s="89"/>
      <c r="V85" s="89"/>
      <c r="W85" s="89"/>
      <c r="X85" s="89"/>
      <c r="Y85" s="89"/>
      <c r="Z85" s="89"/>
      <c r="AA85" s="89"/>
    </row>
    <row r="86" spans="1:27" ht="15" customHeight="1" x14ac:dyDescent="0.35">
      <c r="A86" s="47"/>
      <c r="B86" s="63"/>
      <c r="C86" s="64" t="s">
        <v>23</v>
      </c>
      <c r="D86" s="65"/>
      <c r="E86" s="177"/>
      <c r="F86" s="89"/>
      <c r="G86" s="89"/>
      <c r="H86" s="65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  <c r="AA86" s="89"/>
    </row>
    <row r="87" spans="1:27" ht="14.5" x14ac:dyDescent="0.35">
      <c r="A87" s="47"/>
      <c r="B87" s="63"/>
      <c r="C87" s="64" t="s">
        <v>32</v>
      </c>
      <c r="D87" s="66">
        <f>D21+D24+D27+D30+D33+D36+D39+D42+D45+D48+D51+D54+D57+D60+D63+D66+D69+D72+D75+D78+D81+D84</f>
        <v>3654</v>
      </c>
      <c r="E87" s="66"/>
      <c r="F87" s="66">
        <f>F21+F24+F27+F30+F33+F36+F39+F42+F45+F48+F51+F54+F57+F60+F63+F66+F69+F72+F75+F78+F81+F84</f>
        <v>4816</v>
      </c>
      <c r="G87" s="66"/>
      <c r="H87" s="66">
        <f>H21+H24+H27+H30+H33+H36+H39+H42+H45+H48+H51+H54+H57+H60+H63+H66+H69+H72+H75+H78+H81+H84</f>
        <v>1460</v>
      </c>
      <c r="I87" s="66"/>
      <c r="J87" s="66">
        <f>J21+J24+J27+J30+J33+J36+J39+J42+J45+J48+J51+J54+J57+J60+J63+J66+J69+J72+J75+J78+J81+J84</f>
        <v>3263</v>
      </c>
      <c r="K87" s="66"/>
      <c r="L87" s="66">
        <f>L21+L24+L27+L30+L33+L36+L39+L42+L45+L48+L51+L54+L57+L60+L63+L66+L69+L72+L75+L78+L81+L84</f>
        <v>1914</v>
      </c>
      <c r="M87" s="66"/>
      <c r="N87" s="66">
        <f>N21+N24+N27+N30+N33+N36+N39+N42+N45+N48+N51+N54+N57+N60+N63+N66+N69+N72+N75+N78+N81+N84</f>
        <v>2900</v>
      </c>
      <c r="O87" s="66"/>
      <c r="P87" s="66">
        <f>P21+P24+P27+P30+P33+P36+P39+P42+P45+P48+P51+P54+P57+P60+P63+P66+P69+P72+P75+P78+P81+P84</f>
        <v>2588</v>
      </c>
      <c r="Q87" s="66"/>
      <c r="R87" s="66">
        <f>R21+R24+R27+R30+R33+R36+R39+R42+R45+R48+R51+R54+R57+R60+R63+R66+R69+R72+R75+R78+R81+R84</f>
        <v>2773</v>
      </c>
      <c r="S87" s="66"/>
      <c r="T87" s="66">
        <f>T21+T24+T27+T30+T33+T36+T39+T42+T45+T48+T51+T54+T57+T60+T63+T66+T69+T72+T75+T78+T81+T84</f>
        <v>9154</v>
      </c>
      <c r="U87" s="66"/>
      <c r="V87" s="66">
        <f>V21+V24+V27+V30+V33+V36+V39+V42+V45+V48+V51+V54+V57+V60+V63+V66+V69+V72+V75+V78+V81+V84</f>
        <v>3806</v>
      </c>
      <c r="W87" s="66"/>
      <c r="X87" s="66">
        <f>X21+X24+X27+X30+X33+X36+X39+X42+X45+X48+X51+X54+X57+X60+X63+X66+X69+X72+X75+X78+X81+X84</f>
        <v>1614</v>
      </c>
      <c r="Y87" s="66"/>
      <c r="Z87" s="66">
        <f>Z21+Z24+Z27+Z30+Z33+Z36+Z39+Z42+Z45+Z48+Z51+Z54+Z57+Z60+Z63+Z66+Z69+Z72+Z75+Z78+Z81+Z84</f>
        <v>1616</v>
      </c>
      <c r="AA87" s="66"/>
    </row>
    <row r="88" spans="1:27" ht="14.5" x14ac:dyDescent="0.35">
      <c r="A88" s="47"/>
      <c r="B88" s="63"/>
      <c r="C88" s="64" t="s">
        <v>33</v>
      </c>
      <c r="D88" s="66">
        <f>D87/365*12</f>
        <v>120.13150684931507</v>
      </c>
      <c r="E88" s="66"/>
      <c r="F88" s="66">
        <f>F87/365*12</f>
        <v>158.33424657534249</v>
      </c>
      <c r="G88" s="66"/>
      <c r="H88" s="66">
        <f>H87/365*12</f>
        <v>48</v>
      </c>
      <c r="I88" s="66"/>
      <c r="J88" s="66">
        <f>J87/365*12</f>
        <v>107.27671232876712</v>
      </c>
      <c r="K88" s="66"/>
      <c r="L88" s="66">
        <f>L87/365*12</f>
        <v>62.92602739726027</v>
      </c>
      <c r="M88" s="66"/>
      <c r="N88" s="66">
        <f>N87/365*12</f>
        <v>95.342465753424648</v>
      </c>
      <c r="O88" s="66"/>
      <c r="P88" s="66">
        <f>P87/365*12</f>
        <v>85.084931506849315</v>
      </c>
      <c r="Q88" s="66"/>
      <c r="R88" s="66">
        <f>R87/365*12</f>
        <v>91.167123287671245</v>
      </c>
      <c r="S88" s="66"/>
      <c r="T88" s="66">
        <f>T87/365*12</f>
        <v>300.95342465753424</v>
      </c>
      <c r="U88" s="66"/>
      <c r="V88" s="66">
        <f>V87/365*12</f>
        <v>125.12876712328767</v>
      </c>
      <c r="W88" s="66"/>
      <c r="X88" s="66">
        <f>X87/365*12</f>
        <v>53.063013698630144</v>
      </c>
      <c r="Y88" s="66"/>
      <c r="Z88" s="66">
        <f>Z87/365*12</f>
        <v>53.128767123287666</v>
      </c>
      <c r="AA88" s="66"/>
    </row>
    <row r="89" spans="1:27" ht="14.5" x14ac:dyDescent="0.35">
      <c r="A89" s="47"/>
      <c r="B89" s="63"/>
      <c r="C89" s="64" t="s">
        <v>34</v>
      </c>
      <c r="D89" s="67">
        <f>D88/12</f>
        <v>10.010958904109589</v>
      </c>
      <c r="E89" s="68"/>
      <c r="F89" s="67">
        <f>F88/12</f>
        <v>13.194520547945208</v>
      </c>
      <c r="G89" s="68"/>
      <c r="H89" s="67">
        <f>H88/12</f>
        <v>4</v>
      </c>
      <c r="I89" s="67"/>
      <c r="J89" s="67">
        <f>J88/12</f>
        <v>8.9397260273972599</v>
      </c>
      <c r="K89" s="67"/>
      <c r="L89" s="67">
        <f>L88/12</f>
        <v>5.2438356164383562</v>
      </c>
      <c r="M89" s="68"/>
      <c r="N89" s="67">
        <f>N88/12</f>
        <v>7.9452054794520537</v>
      </c>
      <c r="O89" s="68"/>
      <c r="P89" s="67">
        <f>P88/12</f>
        <v>7.0904109589041093</v>
      </c>
      <c r="Q89" s="68"/>
      <c r="R89" s="67">
        <f>R88/12</f>
        <v>7.5972602739726041</v>
      </c>
      <c r="S89" s="67"/>
      <c r="T89" s="67">
        <f>T88/12</f>
        <v>25.079452054794519</v>
      </c>
      <c r="U89" s="68"/>
      <c r="V89" s="67">
        <f>V88/12</f>
        <v>10.427397260273972</v>
      </c>
      <c r="W89" s="68"/>
      <c r="X89" s="67">
        <f>X88/12</f>
        <v>4.4219178082191783</v>
      </c>
      <c r="Y89" s="67"/>
      <c r="Z89" s="67">
        <f>Z88/12</f>
        <v>4.4273972602739722</v>
      </c>
      <c r="AA89" s="67"/>
    </row>
    <row r="90" spans="1:27" ht="14.5" x14ac:dyDescent="0.35">
      <c r="A90" s="47"/>
      <c r="B90" s="69"/>
      <c r="C90" s="70" t="s">
        <v>35</v>
      </c>
      <c r="D90" s="71"/>
      <c r="E90" s="106"/>
      <c r="F90" s="71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</row>
    <row r="91" spans="1:27" ht="14.5" x14ac:dyDescent="0.35">
      <c r="A91" s="47"/>
      <c r="B91" s="73"/>
      <c r="C91" s="37"/>
      <c r="D91" s="74"/>
      <c r="E91" s="104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</row>
    <row r="92" spans="1:27" s="105" customFormat="1" ht="38.25" customHeight="1" x14ac:dyDescent="0.25">
      <c r="A92" s="101"/>
      <c r="B92" s="102"/>
      <c r="C92" s="103" t="s">
        <v>55</v>
      </c>
      <c r="D92" s="100" t="s">
        <v>44</v>
      </c>
      <c r="E92" s="104"/>
      <c r="F92" s="100" t="s">
        <v>44</v>
      </c>
      <c r="G92" s="104"/>
      <c r="H92" s="100" t="s">
        <v>44</v>
      </c>
      <c r="I92" s="104"/>
      <c r="J92" s="100" t="s">
        <v>44</v>
      </c>
      <c r="K92" s="104"/>
      <c r="L92" s="100" t="s">
        <v>44</v>
      </c>
      <c r="M92" s="104"/>
      <c r="N92" s="100" t="s">
        <v>44</v>
      </c>
      <c r="O92" s="104"/>
      <c r="P92" s="100" t="s">
        <v>44</v>
      </c>
      <c r="Q92" s="104"/>
      <c r="R92" s="100" t="s">
        <v>44</v>
      </c>
      <c r="S92" s="104"/>
      <c r="T92" s="100" t="s">
        <v>44</v>
      </c>
      <c r="U92" s="104"/>
      <c r="V92" s="100" t="s">
        <v>44</v>
      </c>
      <c r="W92" s="104"/>
      <c r="X92" s="100" t="s">
        <v>44</v>
      </c>
      <c r="Y92" s="104"/>
      <c r="Z92" s="100" t="s">
        <v>44</v>
      </c>
      <c r="AA92" s="104"/>
    </row>
    <row r="93" spans="1:27" ht="14.5" x14ac:dyDescent="0.35">
      <c r="A93" s="47"/>
      <c r="B93" s="73"/>
      <c r="C93" s="37"/>
      <c r="D93" s="74"/>
      <c r="E93" s="104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</row>
  </sheetData>
  <mergeCells count="127">
    <mergeCell ref="W43:W44"/>
    <mergeCell ref="I22:I23"/>
    <mergeCell ref="Q22:Q23"/>
    <mergeCell ref="O22:O23"/>
    <mergeCell ref="W25:W26"/>
    <mergeCell ref="O25:O26"/>
    <mergeCell ref="M40:M41"/>
    <mergeCell ref="W40:W41"/>
    <mergeCell ref="W37:W38"/>
    <mergeCell ref="W34:W35"/>
    <mergeCell ref="W31:W32"/>
    <mergeCell ref="M28:M29"/>
    <mergeCell ref="M31:M32"/>
    <mergeCell ref="M34:M35"/>
    <mergeCell ref="M37:M38"/>
    <mergeCell ref="O28:O29"/>
    <mergeCell ref="B8:C9"/>
    <mergeCell ref="D8:O8"/>
    <mergeCell ref="H10:I10"/>
    <mergeCell ref="H11:I11"/>
    <mergeCell ref="E58:E59"/>
    <mergeCell ref="E31:E32"/>
    <mergeCell ref="E34:E35"/>
    <mergeCell ref="E25:E26"/>
    <mergeCell ref="E28:E29"/>
    <mergeCell ref="E40:E41"/>
    <mergeCell ref="E43:E44"/>
    <mergeCell ref="G25:G26"/>
    <mergeCell ref="G28:G29"/>
    <mergeCell ref="D7:AA7"/>
    <mergeCell ref="Q28:Q29"/>
    <mergeCell ref="Q31:Q32"/>
    <mergeCell ref="T9:U9"/>
    <mergeCell ref="Z9:AA9"/>
    <mergeCell ref="X9:Y9"/>
    <mergeCell ref="Y28:Y29"/>
    <mergeCell ref="Y31:Y32"/>
    <mergeCell ref="W28:W29"/>
    <mergeCell ref="J10:K10"/>
    <mergeCell ref="J11:K11"/>
    <mergeCell ref="K22:K23"/>
    <mergeCell ref="K25:K26"/>
    <mergeCell ref="K28:K29"/>
    <mergeCell ref="K31:K32"/>
    <mergeCell ref="T8:AA8"/>
    <mergeCell ref="D9:E9"/>
    <mergeCell ref="H9:I9"/>
    <mergeCell ref="J9:K9"/>
    <mergeCell ref="L9:M9"/>
    <mergeCell ref="N9:O9"/>
    <mergeCell ref="V9:W9"/>
    <mergeCell ref="R9:S9"/>
    <mergeCell ref="P8:S8"/>
    <mergeCell ref="B3:AA3"/>
    <mergeCell ref="Y22:Y23"/>
    <mergeCell ref="N11:O11"/>
    <mergeCell ref="P11:Q11"/>
    <mergeCell ref="P10:Q10"/>
    <mergeCell ref="X10:Y10"/>
    <mergeCell ref="P9:Q9"/>
    <mergeCell ref="L11:M11"/>
    <mergeCell ref="F10:G10"/>
    <mergeCell ref="F11:G11"/>
    <mergeCell ref="V10:W10"/>
    <mergeCell ref="V11:W11"/>
    <mergeCell ref="F9:G9"/>
    <mergeCell ref="G22:G23"/>
    <mergeCell ref="N10:O10"/>
    <mergeCell ref="M22:M23"/>
    <mergeCell ref="X11:Y11"/>
    <mergeCell ref="L10:M10"/>
    <mergeCell ref="B7:C7"/>
    <mergeCell ref="T10:U10"/>
    <mergeCell ref="B10:C10"/>
    <mergeCell ref="B11:C11"/>
    <mergeCell ref="D11:E11"/>
    <mergeCell ref="E22:E23"/>
    <mergeCell ref="E64:E65"/>
    <mergeCell ref="E67:E68"/>
    <mergeCell ref="E70:E71"/>
    <mergeCell ref="G40:G41"/>
    <mergeCell ref="G43:G44"/>
    <mergeCell ref="E61:E62"/>
    <mergeCell ref="E37:E38"/>
    <mergeCell ref="U37:U38"/>
    <mergeCell ref="U22:U23"/>
    <mergeCell ref="U46:U47"/>
    <mergeCell ref="U31:U32"/>
    <mergeCell ref="U34:U35"/>
    <mergeCell ref="U25:U26"/>
    <mergeCell ref="U28:U29"/>
    <mergeCell ref="U40:U41"/>
    <mergeCell ref="U43:U44"/>
    <mergeCell ref="U49:U50"/>
    <mergeCell ref="G31:G32"/>
    <mergeCell ref="G34:G35"/>
    <mergeCell ref="G37:G38"/>
    <mergeCell ref="Y25:Y26"/>
    <mergeCell ref="Q25:Q26"/>
    <mergeCell ref="M25:M26"/>
    <mergeCell ref="D10:E10"/>
    <mergeCell ref="W22:W23"/>
    <mergeCell ref="T11:U11"/>
    <mergeCell ref="W46:W47"/>
    <mergeCell ref="W49:W50"/>
    <mergeCell ref="W52:W53"/>
    <mergeCell ref="E73:E74"/>
    <mergeCell ref="E76:E77"/>
    <mergeCell ref="E79:E80"/>
    <mergeCell ref="E82:E83"/>
    <mergeCell ref="E85:E86"/>
    <mergeCell ref="B2:AA2"/>
    <mergeCell ref="S31:S32"/>
    <mergeCell ref="Z10:AA10"/>
    <mergeCell ref="Z11:AA11"/>
    <mergeCell ref="AA22:AA23"/>
    <mergeCell ref="AA25:AA26"/>
    <mergeCell ref="AA28:AA29"/>
    <mergeCell ref="AA31:AA32"/>
    <mergeCell ref="R10:S10"/>
    <mergeCell ref="R11:S11"/>
    <mergeCell ref="S22:S23"/>
    <mergeCell ref="S25:S26"/>
    <mergeCell ref="S28:S29"/>
    <mergeCell ref="I25:I26"/>
    <mergeCell ref="I28:I29"/>
    <mergeCell ref="I31:I32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2023-07-05T15:42:11Z</dcterms:modified>
</cp:coreProperties>
</file>